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7-2019_Тарифные соглашения\2019_Тарифное соглашение\Доп. согл №5 к ТС на 2019 год\"/>
    </mc:Choice>
  </mc:AlternateContent>
  <bookViews>
    <workbookView xWindow="0" yWindow="0" windowWidth="25440" windowHeight="12135"/>
  </bookViews>
  <sheets>
    <sheet name="АПП_профил+заболев" sheetId="1" r:id="rId1"/>
  </sheets>
  <externalReferences>
    <externalReference r:id="rId2"/>
  </externalReferences>
  <definedNames>
    <definedName name="_xlnm.Database" localSheetId="0">#REF!</definedName>
    <definedName name="_xlnm.Database">#REF!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42" i="1" l="1"/>
  <c r="C42" i="1"/>
  <c r="Y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Y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Y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Y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Y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Y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Y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Y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Y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Y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Y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Y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Y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Y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Y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Y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Y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Y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Y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Y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Y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Y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Y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Y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Y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Y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F42" i="1" l="1"/>
  <c r="N42" i="1"/>
  <c r="V42" i="1"/>
  <c r="X17" i="1"/>
  <c r="X19" i="1"/>
  <c r="Z19" i="1" s="1"/>
  <c r="X21" i="1"/>
  <c r="Z21" i="1" s="1"/>
  <c r="Z22" i="1" s="1"/>
  <c r="X23" i="1"/>
  <c r="Z23" i="1" s="1"/>
  <c r="X25" i="1"/>
  <c r="Z25" i="1" s="1"/>
  <c r="X27" i="1"/>
  <c r="Z27" i="1" s="1"/>
  <c r="X29" i="1"/>
  <c r="Z29" i="1" s="1"/>
  <c r="X31" i="1"/>
  <c r="Z31" i="1" s="1"/>
  <c r="X33" i="1"/>
  <c r="Z33" i="1" s="1"/>
  <c r="X35" i="1"/>
  <c r="Z35" i="1" s="1"/>
  <c r="X37" i="1"/>
  <c r="Z37" i="1" s="1"/>
  <c r="X39" i="1"/>
  <c r="X41" i="1"/>
  <c r="Z41" i="1" s="1"/>
  <c r="J42" i="1"/>
  <c r="L42" i="1"/>
  <c r="R42" i="1"/>
  <c r="D42" i="1"/>
  <c r="H42" i="1"/>
  <c r="P42" i="1"/>
  <c r="T42" i="1"/>
  <c r="X18" i="1"/>
  <c r="Z18" i="1" s="1"/>
  <c r="X20" i="1"/>
  <c r="Z20" i="1" s="1"/>
  <c r="X22" i="1"/>
  <c r="X24" i="1"/>
  <c r="Z24" i="1" s="1"/>
  <c r="Z26" i="1" s="1"/>
  <c r="X26" i="1"/>
  <c r="X28" i="1"/>
  <c r="Z28" i="1" s="1"/>
  <c r="X30" i="1"/>
  <c r="Z30" i="1" s="1"/>
  <c r="X32" i="1"/>
  <c r="Z32" i="1" s="1"/>
  <c r="X34" i="1"/>
  <c r="Z34" i="1" s="1"/>
  <c r="X36" i="1"/>
  <c r="Z36" i="1" s="1"/>
  <c r="X38" i="1"/>
  <c r="X40" i="1"/>
  <c r="X16" i="1"/>
  <c r="Z38" i="1" l="1"/>
  <c r="Z39" i="1" s="1"/>
  <c r="X42" i="1"/>
</calcChain>
</file>

<file path=xl/sharedStrings.xml><?xml version="1.0" encoding="utf-8"?>
<sst xmlns="http://schemas.openxmlformats.org/spreadsheetml/2006/main" count="75" uniqueCount="49">
  <si>
    <t>Приложение №19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</si>
  <si>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№ п/п</t>
  </si>
  <si>
    <t>Наименование медицинских организаций</t>
  </si>
  <si>
    <t>Код МО*</t>
  </si>
  <si>
    <t>Амбулаторная помощь</t>
  </si>
  <si>
    <t>Для расчета поправочного коэффициента     гр.23*гр.24</t>
  </si>
  <si>
    <t>посещения с профилактической целью и обращения по поводу заболевания</t>
  </si>
  <si>
    <t>ИТОГО численность прикрепленного населения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</si>
  <si>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(КДпф)</t>
  </si>
  <si>
    <t>0-1 года</t>
  </si>
  <si>
    <t>1-4 года</t>
  </si>
  <si>
    <t>5-17 лет</t>
  </si>
  <si>
    <t>18-59 лет</t>
  </si>
  <si>
    <t>18-54</t>
  </si>
  <si>
    <t>60 лет и старше</t>
  </si>
  <si>
    <t>55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</si>
  <si>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</si>
  <si>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</si>
  <si>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</si>
  <si>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</si>
  <si>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 xml:space="preserve">ГБУЗ «Городская поликлиника» 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</si>
  <si>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</si>
  <si>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</si>
  <si>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</si>
  <si>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</si>
  <si>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</si>
  <si>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</si>
  <si>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</si>
  <si>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</si>
  <si>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</si>
  <si>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</si>
  <si>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</si>
  <si>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</si>
  <si>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</si>
  <si>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</si>
  <si>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</si>
  <si>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</si>
  <si>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</si>
  <si>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</si>
  <si>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</si>
  <si>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</si>
  <si>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</si>
  <si>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ФГБУЗ «МСЧ 59 ФМБА России»</t>
  </si>
  <si>
    <t>ФКУ  «Войсковая часть 45108»</t>
  </si>
  <si>
    <t>ФГБОУ ВО «Пензенский государственный университет»</t>
  </si>
  <si>
    <t>ВСЕГО</t>
  </si>
  <si>
    <t>Приложение № 2
к Дополнительному соглашению №5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</si>
  <si>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ЧУЗ "Клиническая больница "РЖД-Медицина" города Пенза"</t>
  </si>
  <si>
    <t>Расчет половозрастных коэффициентов дифференциации подушевого норматива финансирования медицинской помощи, оказываемой в амбулаторных условиях с профилактической и иными целями и по поводу заболевания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</si>
</sst>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</numFmts>
  <fonts count="15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24"/>
      <name val="Times New Roman"/>
      <family val="1"/>
      <charset val="204"/>
    </font>
    <font>
      <sz val="14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0" fontId="13" fillId="0" borderId="0"/>
    <xf numFmtId="0" fontId="13" fillId="0" borderId="0"/>
    <xf numFmtId="164" fontId="12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3" fillId="0" borderId="0" xfId="0" applyFont="1" applyFill="1"/>
    <xf numFmtId="0" fontId="5" fillId="0" borderId="0" xfId="0" applyFont="1" applyFill="1"/>
    <xf numFmtId="0" fontId="6" fillId="0" borderId="0" xfId="0" applyFont="1" applyAlignment="1">
      <alignment vertical="center" wrapText="1"/>
    </xf>
    <xf numFmtId="0" fontId="7" fillId="0" borderId="0" xfId="0" applyFont="1" applyFill="1"/>
    <xf numFmtId="0" fontId="9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textRotation="90" wrapText="1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left" vertical="center" wrapText="1"/>
    </xf>
    <xf numFmtId="165" fontId="9" fillId="0" borderId="3" xfId="1" applyNumberFormat="1" applyFont="1" applyFill="1" applyBorder="1" applyAlignment="1">
      <alignment vertical="center" wrapText="1"/>
    </xf>
    <xf numFmtId="166" fontId="9" fillId="0" borderId="3" xfId="1" applyNumberFormat="1" applyFont="1" applyFill="1" applyBorder="1" applyAlignment="1">
      <alignment vertical="center" wrapText="1"/>
    </xf>
    <xf numFmtId="165" fontId="11" fillId="0" borderId="3" xfId="1" applyNumberFormat="1" applyFont="1" applyFill="1" applyBorder="1" applyAlignment="1">
      <alignment vertical="center" wrapText="1"/>
    </xf>
    <xf numFmtId="0" fontId="9" fillId="0" borderId="10" xfId="4" applyFont="1" applyFill="1" applyBorder="1" applyAlignment="1">
      <alignment horizontal="left" vertical="center" wrapText="1"/>
    </xf>
    <xf numFmtId="165" fontId="11" fillId="3" borderId="3" xfId="1" applyNumberFormat="1" applyFont="1" applyFill="1" applyBorder="1" applyAlignment="1">
      <alignment vertical="center" wrapText="1"/>
    </xf>
    <xf numFmtId="0" fontId="14" fillId="0" borderId="0" xfId="0" applyFont="1" applyFill="1"/>
    <xf numFmtId="0" fontId="10" fillId="0" borderId="3" xfId="0" applyFont="1" applyFill="1" applyBorder="1"/>
    <xf numFmtId="0" fontId="10" fillId="0" borderId="3" xfId="0" applyFont="1" applyFill="1" applyBorder="1" applyAlignment="1">
      <alignment horizontal="left" vertical="center" wrapText="1"/>
    </xf>
    <xf numFmtId="165" fontId="10" fillId="0" borderId="3" xfId="5" applyNumberFormat="1" applyFont="1" applyFill="1" applyBorder="1" applyAlignment="1">
      <alignment horizontal="center" vertical="center" wrapText="1"/>
    </xf>
    <xf numFmtId="166" fontId="10" fillId="0" borderId="3" xfId="5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44;&#1086;&#1082;&#1091;&#1084;&#1077;&#1085;&#1090;&#1099;\&#1056;&#1040;&#1057;&#1063;&#1045;&#1058;&#1067;%20&#1053;&#1040;%202019%20&#1075;&#1086;&#1076;\&#1056;&#1072;&#1089;&#1095;&#1077;&#1090;%20&#1087;&#1086;&#1083;&#1086;&#1074;%20&#1079;&#1072;&#1090;&#1088;&#1072;&#1090;%20&#1080;%20&#1082;&#1086;&#1101;&#1092;-&#1074;%20&#1076;&#1080;&#1092;&#1092;&#1077;&#1088;&#1077;&#1085;&#1094;&#1080;&#1072;&#1094;&#1080;&#1080;\&#1056;&#1072;&#1089;&#1095;&#1077;&#1090;%20&#1082;&#1086;&#1101;&#1092;&#1092;&#1080;&#1094;&#1080;&#1077;&#1085;&#1090;&#1086;&#1074;%20&#1076;&#1080;&#1092;&#1092;&#1080;&#1088;&#1077;&#1085;&#1094;&#1080;&#1072;&#1094;&#1080;&#1080;\&#1056;&#1072;&#1089;&#1095;&#1077;&#1090;%20&#1085;&#1072;%2001.10.2019\&#1063;&#1080;&#1089;&#1083;&#1077;&#1085;&#1085;&#1086;&#1089;&#1090;&#1100;%20&#1080;%20&#1087;&#1086;&#1083;&#1086;&#1074;&#1086;&#1079;&#1088;&#1072;&#1089;&#1090;&#1085;%20&#1082;&#1086;&#1101;&#1092;-&#1090;&#1099;%20&#1085;&#1072;%2001.10.19._&#1073;&#1077;&#1079;%20&#1087;&#1088;&#1086;&#1092;&#1086;&#1089;&#1084;&#1086;&#1090;&#1088;&#1086;&#1074;_2%20&#1074;&#1072;&#1088;&#1080;&#1072;&#1085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его_числ"/>
      <sheetName val="Коэф-ты половозр"/>
      <sheetName val="АПП_профил+заболев"/>
      <sheetName val="АПП_профил+заболев (для ТС)"/>
      <sheetName val="СМП"/>
      <sheetName val="СМП (для ТС)"/>
      <sheetName val="АПП_неотл"/>
    </sheetNames>
    <sheetDataSet>
      <sheetData sheetId="0">
        <row r="15">
          <cell r="D15">
            <v>5037</v>
          </cell>
        </row>
        <row r="23">
          <cell r="D23">
            <v>5037</v>
          </cell>
        </row>
        <row r="24">
          <cell r="D24">
            <v>5037</v>
          </cell>
        </row>
        <row r="26">
          <cell r="D26">
            <v>5037</v>
          </cell>
        </row>
        <row r="27">
          <cell r="D27">
            <v>2275</v>
          </cell>
        </row>
        <row r="28">
          <cell r="D28">
            <v>2275</v>
          </cell>
        </row>
        <row r="29">
          <cell r="D29">
            <v>5037</v>
          </cell>
        </row>
        <row r="30">
          <cell r="D30">
            <v>435</v>
          </cell>
        </row>
        <row r="31">
          <cell r="D31">
            <v>82</v>
          </cell>
        </row>
        <row r="32">
          <cell r="D32">
            <v>517</v>
          </cell>
        </row>
        <row r="33">
          <cell r="D33">
            <v>58</v>
          </cell>
        </row>
        <row r="34">
          <cell r="D34">
            <v>64</v>
          </cell>
        </row>
        <row r="35">
          <cell r="D35">
            <v>199</v>
          </cell>
        </row>
        <row r="36">
          <cell r="D36">
            <v>189</v>
          </cell>
        </row>
        <row r="37">
          <cell r="D37">
            <v>48</v>
          </cell>
        </row>
        <row r="38">
          <cell r="D38">
            <v>16</v>
          </cell>
        </row>
        <row r="39">
          <cell r="D39">
            <v>145</v>
          </cell>
        </row>
        <row r="40">
          <cell r="D40">
            <v>74</v>
          </cell>
        </row>
        <row r="41">
          <cell r="D41">
            <v>35</v>
          </cell>
        </row>
        <row r="42">
          <cell r="D42">
            <v>62</v>
          </cell>
        </row>
        <row r="43">
          <cell r="D43">
            <v>90</v>
          </cell>
        </row>
        <row r="55">
          <cell r="D55">
            <v>1999</v>
          </cell>
        </row>
        <row r="56">
          <cell r="D56">
            <v>4791</v>
          </cell>
        </row>
        <row r="59">
          <cell r="D59">
            <v>5037</v>
          </cell>
        </row>
        <row r="63">
          <cell r="D63">
            <v>11</v>
          </cell>
        </row>
      </sheetData>
      <sheetData sheetId="1"/>
      <sheetData sheetId="2">
        <row r="23">
          <cell r="C23">
            <v>0</v>
          </cell>
          <cell r="E23">
            <v>0</v>
          </cell>
          <cell r="G23">
            <v>0</v>
          </cell>
          <cell r="I23">
            <v>0</v>
          </cell>
          <cell r="K23">
            <v>1</v>
          </cell>
          <cell r="M23">
            <v>0</v>
          </cell>
          <cell r="O23">
            <v>120366</v>
          </cell>
          <cell r="Q23">
            <v>118950</v>
          </cell>
          <cell r="S23">
            <v>41928</v>
          </cell>
          <cell r="U23">
            <v>102216</v>
          </cell>
          <cell r="Y23">
            <v>1.0085</v>
          </cell>
        </row>
        <row r="28">
          <cell r="C28">
            <v>2275</v>
          </cell>
          <cell r="D28">
            <v>1.3021</v>
          </cell>
          <cell r="E28">
            <v>2258</v>
          </cell>
          <cell r="F28">
            <v>1.2655000000000001</v>
          </cell>
          <cell r="G28">
            <v>12097</v>
          </cell>
          <cell r="H28">
            <v>1.2838000000000001</v>
          </cell>
          <cell r="I28">
            <v>11716</v>
          </cell>
          <cell r="J28">
            <v>1.2702</v>
          </cell>
          <cell r="K28">
            <v>35169</v>
          </cell>
          <cell r="L28">
            <v>0.85560000000000003</v>
          </cell>
          <cell r="M28">
            <v>33409</v>
          </cell>
          <cell r="N28">
            <v>0.90869999999999995</v>
          </cell>
          <cell r="O28">
            <v>0</v>
          </cell>
          <cell r="P28">
            <v>0.60699999999999998</v>
          </cell>
          <cell r="Q28">
            <v>0</v>
          </cell>
          <cell r="R28">
            <v>1.0425</v>
          </cell>
          <cell r="S28">
            <v>0</v>
          </cell>
          <cell r="T28">
            <v>1.1834</v>
          </cell>
          <cell r="U28">
            <v>0</v>
          </cell>
          <cell r="V28">
            <v>1.3698999999999999</v>
          </cell>
          <cell r="Y28">
            <v>0.99750000000000005</v>
          </cell>
        </row>
        <row r="31">
          <cell r="C31">
            <v>435</v>
          </cell>
          <cell r="D31">
            <v>1.3021</v>
          </cell>
          <cell r="E31">
            <v>410</v>
          </cell>
          <cell r="F31">
            <v>1.2655000000000001</v>
          </cell>
          <cell r="G31">
            <v>2397</v>
          </cell>
          <cell r="H31">
            <v>1.2838000000000001</v>
          </cell>
          <cell r="I31">
            <v>2293</v>
          </cell>
          <cell r="J31">
            <v>1.2702</v>
          </cell>
          <cell r="K31">
            <v>8583</v>
          </cell>
          <cell r="L31">
            <v>0.85560000000000003</v>
          </cell>
          <cell r="M31">
            <v>8097</v>
          </cell>
          <cell r="N31">
            <v>0.90869999999999995</v>
          </cell>
          <cell r="O31">
            <v>0</v>
          </cell>
          <cell r="P31">
            <v>0.60699999999999998</v>
          </cell>
          <cell r="Q31">
            <v>0</v>
          </cell>
          <cell r="R31">
            <v>1.0425</v>
          </cell>
          <cell r="S31">
            <v>0</v>
          </cell>
          <cell r="T31">
            <v>1.1834</v>
          </cell>
          <cell r="U31">
            <v>0</v>
          </cell>
          <cell r="V31">
            <v>1.3698999999999999</v>
          </cell>
          <cell r="Y31">
            <v>0.98019999999999996</v>
          </cell>
        </row>
        <row r="32">
          <cell r="C32">
            <v>82</v>
          </cell>
          <cell r="D32">
            <v>1.3021</v>
          </cell>
          <cell r="E32">
            <v>51</v>
          </cell>
          <cell r="F32">
            <v>1.2655000000000001</v>
          </cell>
          <cell r="G32">
            <v>308</v>
          </cell>
          <cell r="H32">
            <v>1.2838000000000001</v>
          </cell>
          <cell r="I32">
            <v>309</v>
          </cell>
          <cell r="J32">
            <v>1.2702</v>
          </cell>
          <cell r="K32">
            <v>1388</v>
          </cell>
          <cell r="L32">
            <v>0.85560000000000003</v>
          </cell>
          <cell r="M32">
            <v>1304</v>
          </cell>
          <cell r="N32">
            <v>0.90869999999999995</v>
          </cell>
          <cell r="O32">
            <v>35801</v>
          </cell>
          <cell r="P32">
            <v>0.60699999999999998</v>
          </cell>
          <cell r="Q32">
            <v>31003</v>
          </cell>
          <cell r="R32">
            <v>1.0425</v>
          </cell>
          <cell r="S32">
            <v>12977</v>
          </cell>
          <cell r="T32">
            <v>1.1834</v>
          </cell>
          <cell r="U32">
            <v>29294</v>
          </cell>
          <cell r="V32">
            <v>1.3698999999999999</v>
          </cell>
          <cell r="Y32">
            <v>1.0031000000000001</v>
          </cell>
        </row>
        <row r="34">
          <cell r="C34">
            <v>58</v>
          </cell>
          <cell r="D34">
            <v>1.3021</v>
          </cell>
          <cell r="E34">
            <v>56</v>
          </cell>
          <cell r="F34">
            <v>1.2655000000000001</v>
          </cell>
          <cell r="G34">
            <v>297</v>
          </cell>
          <cell r="H34">
            <v>1.2838000000000001</v>
          </cell>
          <cell r="I34">
            <v>300</v>
          </cell>
          <cell r="J34">
            <v>1.2702</v>
          </cell>
          <cell r="K34">
            <v>1308</v>
          </cell>
          <cell r="L34">
            <v>0.85560000000000003</v>
          </cell>
          <cell r="M34">
            <v>1241</v>
          </cell>
          <cell r="N34">
            <v>0.90869999999999995</v>
          </cell>
          <cell r="O34">
            <v>5277</v>
          </cell>
          <cell r="P34">
            <v>0.60699999999999998</v>
          </cell>
          <cell r="Q34">
            <v>4159</v>
          </cell>
          <cell r="R34">
            <v>1.0425</v>
          </cell>
          <cell r="S34">
            <v>1824</v>
          </cell>
          <cell r="T34">
            <v>1.1834</v>
          </cell>
          <cell r="U34">
            <v>4013</v>
          </cell>
          <cell r="V34">
            <v>1.3698999999999999</v>
          </cell>
          <cell r="Y34">
            <v>0.99009999999999998</v>
          </cell>
        </row>
        <row r="35">
          <cell r="C35">
            <v>64</v>
          </cell>
          <cell r="D35">
            <v>1.3021</v>
          </cell>
          <cell r="E35">
            <v>65</v>
          </cell>
          <cell r="F35">
            <v>1.2655000000000001</v>
          </cell>
          <cell r="G35">
            <v>336</v>
          </cell>
          <cell r="H35">
            <v>1.2838000000000001</v>
          </cell>
          <cell r="I35">
            <v>343</v>
          </cell>
          <cell r="J35">
            <v>1.2702</v>
          </cell>
          <cell r="K35">
            <v>1360</v>
          </cell>
          <cell r="L35">
            <v>0.85560000000000003</v>
          </cell>
          <cell r="M35">
            <v>1238</v>
          </cell>
          <cell r="N35">
            <v>0.90869999999999995</v>
          </cell>
          <cell r="O35">
            <v>6322</v>
          </cell>
          <cell r="P35">
            <v>0.60699999999999998</v>
          </cell>
          <cell r="Q35">
            <v>4906</v>
          </cell>
          <cell r="R35">
            <v>1.0425</v>
          </cell>
          <cell r="S35">
            <v>2786</v>
          </cell>
          <cell r="T35">
            <v>1.1834</v>
          </cell>
          <cell r="U35">
            <v>5727</v>
          </cell>
          <cell r="V35">
            <v>1.3698999999999999</v>
          </cell>
          <cell r="Y35">
            <v>1.0116000000000001</v>
          </cell>
        </row>
        <row r="36">
          <cell r="C36">
            <v>199</v>
          </cell>
          <cell r="D36">
            <v>1.3021</v>
          </cell>
          <cell r="E36">
            <v>191</v>
          </cell>
          <cell r="F36">
            <v>1.2655000000000001</v>
          </cell>
          <cell r="G36">
            <v>1133</v>
          </cell>
          <cell r="H36">
            <v>1.2838000000000001</v>
          </cell>
          <cell r="I36">
            <v>1094</v>
          </cell>
          <cell r="J36">
            <v>1.2702</v>
          </cell>
          <cell r="K36">
            <v>3404</v>
          </cell>
          <cell r="L36">
            <v>0.85560000000000003</v>
          </cell>
          <cell r="M36">
            <v>3075</v>
          </cell>
          <cell r="N36">
            <v>0.90869999999999995</v>
          </cell>
          <cell r="O36">
            <v>11501</v>
          </cell>
          <cell r="P36">
            <v>0.60699999999999998</v>
          </cell>
          <cell r="Q36">
            <v>9756</v>
          </cell>
          <cell r="R36">
            <v>1.0425</v>
          </cell>
          <cell r="S36">
            <v>4078</v>
          </cell>
          <cell r="T36">
            <v>1.1834</v>
          </cell>
          <cell r="U36">
            <v>8223</v>
          </cell>
          <cell r="V36">
            <v>1.3698999999999999</v>
          </cell>
          <cell r="Y36">
            <v>0.99160000000000004</v>
          </cell>
        </row>
        <row r="37">
          <cell r="C37">
            <v>189</v>
          </cell>
          <cell r="D37">
            <v>1.3021</v>
          </cell>
          <cell r="E37">
            <v>168</v>
          </cell>
          <cell r="F37">
            <v>1.2655000000000001</v>
          </cell>
          <cell r="G37">
            <v>934</v>
          </cell>
          <cell r="H37">
            <v>1.2838000000000001</v>
          </cell>
          <cell r="I37">
            <v>803</v>
          </cell>
          <cell r="J37">
            <v>1.2702</v>
          </cell>
          <cell r="K37">
            <v>3375</v>
          </cell>
          <cell r="L37">
            <v>0.85560000000000003</v>
          </cell>
          <cell r="M37">
            <v>3122</v>
          </cell>
          <cell r="N37">
            <v>0.90869999999999995</v>
          </cell>
          <cell r="O37">
            <v>11867</v>
          </cell>
          <cell r="P37">
            <v>0.60699999999999998</v>
          </cell>
          <cell r="Q37">
            <v>9469</v>
          </cell>
          <cell r="R37">
            <v>1.0425</v>
          </cell>
          <cell r="S37">
            <v>4209</v>
          </cell>
          <cell r="T37">
            <v>1.1834</v>
          </cell>
          <cell r="U37">
            <v>9003</v>
          </cell>
          <cell r="V37">
            <v>1.3698999999999999</v>
          </cell>
          <cell r="Y37">
            <v>0.9919</v>
          </cell>
        </row>
        <row r="38">
          <cell r="C38">
            <v>48</v>
          </cell>
          <cell r="D38">
            <v>1.3021</v>
          </cell>
          <cell r="E38">
            <v>50</v>
          </cell>
          <cell r="F38">
            <v>1.2655000000000001</v>
          </cell>
          <cell r="G38">
            <v>243</v>
          </cell>
          <cell r="H38">
            <v>1.2838000000000001</v>
          </cell>
          <cell r="I38">
            <v>253</v>
          </cell>
          <cell r="J38">
            <v>1.2702</v>
          </cell>
          <cell r="K38">
            <v>1111</v>
          </cell>
          <cell r="L38">
            <v>0.85560000000000003</v>
          </cell>
          <cell r="M38">
            <v>1155</v>
          </cell>
          <cell r="N38">
            <v>0.90869999999999995</v>
          </cell>
          <cell r="O38">
            <v>5558</v>
          </cell>
          <cell r="P38">
            <v>0.60699999999999998</v>
          </cell>
          <cell r="Q38">
            <v>4194</v>
          </cell>
          <cell r="R38">
            <v>1.0425</v>
          </cell>
          <cell r="S38">
            <v>2227</v>
          </cell>
          <cell r="T38">
            <v>1.1834</v>
          </cell>
          <cell r="U38">
            <v>4978</v>
          </cell>
          <cell r="V38">
            <v>1.3698999999999999</v>
          </cell>
          <cell r="Y38">
            <v>1.0072000000000001</v>
          </cell>
        </row>
        <row r="39">
          <cell r="C39">
            <v>16</v>
          </cell>
          <cell r="D39">
            <v>1.3021</v>
          </cell>
          <cell r="E39">
            <v>15</v>
          </cell>
          <cell r="F39">
            <v>1.2655000000000001</v>
          </cell>
          <cell r="G39">
            <v>115</v>
          </cell>
          <cell r="H39">
            <v>1.2838000000000001</v>
          </cell>
          <cell r="I39">
            <v>121</v>
          </cell>
          <cell r="J39">
            <v>1.2702</v>
          </cell>
          <cell r="K39">
            <v>572</v>
          </cell>
          <cell r="L39">
            <v>0.85560000000000003</v>
          </cell>
          <cell r="M39">
            <v>528</v>
          </cell>
          <cell r="N39">
            <v>0.90869999999999995</v>
          </cell>
          <cell r="O39">
            <v>2543</v>
          </cell>
          <cell r="P39">
            <v>0.60699999999999998</v>
          </cell>
          <cell r="Q39">
            <v>1887</v>
          </cell>
          <cell r="R39">
            <v>1.0425</v>
          </cell>
          <cell r="S39">
            <v>1151</v>
          </cell>
          <cell r="T39">
            <v>1.1834</v>
          </cell>
          <cell r="U39">
            <v>2333</v>
          </cell>
          <cell r="V39">
            <v>1.3698999999999999</v>
          </cell>
          <cell r="Y39">
            <v>1.0105999999999999</v>
          </cell>
        </row>
        <row r="40">
          <cell r="C40">
            <v>145</v>
          </cell>
          <cell r="D40">
            <v>1.3021</v>
          </cell>
          <cell r="E40">
            <v>142</v>
          </cell>
          <cell r="F40">
            <v>1.2655000000000001</v>
          </cell>
          <cell r="G40">
            <v>860</v>
          </cell>
          <cell r="H40">
            <v>1.2838000000000001</v>
          </cell>
          <cell r="I40">
            <v>799</v>
          </cell>
          <cell r="J40">
            <v>1.2702</v>
          </cell>
          <cell r="K40">
            <v>3370</v>
          </cell>
          <cell r="L40">
            <v>0.85560000000000003</v>
          </cell>
          <cell r="M40">
            <v>3116</v>
          </cell>
          <cell r="N40">
            <v>0.90869999999999995</v>
          </cell>
          <cell r="O40">
            <v>13589</v>
          </cell>
          <cell r="P40">
            <v>0.60699999999999998</v>
          </cell>
          <cell r="Q40">
            <v>10992</v>
          </cell>
          <cell r="R40">
            <v>1.0425</v>
          </cell>
          <cell r="S40">
            <v>5479</v>
          </cell>
          <cell r="T40">
            <v>1.1834</v>
          </cell>
          <cell r="U40">
            <v>11986</v>
          </cell>
          <cell r="V40">
            <v>1.3698999999999999</v>
          </cell>
          <cell r="Y40">
            <v>1.0065999999999999</v>
          </cell>
        </row>
        <row r="41">
          <cell r="C41">
            <v>74</v>
          </cell>
          <cell r="D41">
            <v>1.3021</v>
          </cell>
          <cell r="E41">
            <v>74</v>
          </cell>
          <cell r="F41">
            <v>1.2655000000000001</v>
          </cell>
          <cell r="G41">
            <v>436</v>
          </cell>
          <cell r="H41">
            <v>1.2838000000000001</v>
          </cell>
          <cell r="I41">
            <v>402</v>
          </cell>
          <cell r="J41">
            <v>1.2702</v>
          </cell>
          <cell r="K41">
            <v>1840</v>
          </cell>
          <cell r="L41">
            <v>0.85560000000000003</v>
          </cell>
          <cell r="M41">
            <v>1682</v>
          </cell>
          <cell r="N41">
            <v>0.90869999999999995</v>
          </cell>
          <cell r="O41">
            <v>8084</v>
          </cell>
          <cell r="P41">
            <v>0.60699999999999998</v>
          </cell>
          <cell r="Q41">
            <v>6112</v>
          </cell>
          <cell r="R41">
            <v>1.0425</v>
          </cell>
          <cell r="S41">
            <v>3234</v>
          </cell>
          <cell r="T41">
            <v>1.1834</v>
          </cell>
          <cell r="U41">
            <v>6939</v>
          </cell>
          <cell r="V41">
            <v>1.3698999999999999</v>
          </cell>
          <cell r="Y41">
            <v>1.0034000000000001</v>
          </cell>
        </row>
        <row r="42">
          <cell r="C42">
            <v>35</v>
          </cell>
          <cell r="D42">
            <v>1.3021</v>
          </cell>
          <cell r="E42">
            <v>26</v>
          </cell>
          <cell r="F42">
            <v>1.2655000000000001</v>
          </cell>
          <cell r="G42">
            <v>136</v>
          </cell>
          <cell r="H42">
            <v>1.2838000000000001</v>
          </cell>
          <cell r="I42">
            <v>121</v>
          </cell>
          <cell r="J42">
            <v>1.2702</v>
          </cell>
          <cell r="K42">
            <v>620</v>
          </cell>
          <cell r="L42">
            <v>0.85560000000000003</v>
          </cell>
          <cell r="M42">
            <v>526</v>
          </cell>
          <cell r="N42">
            <v>0.90869999999999995</v>
          </cell>
          <cell r="O42">
            <v>3053</v>
          </cell>
          <cell r="P42">
            <v>0.60699999999999998</v>
          </cell>
          <cell r="Q42">
            <v>2298</v>
          </cell>
          <cell r="R42">
            <v>1.0425</v>
          </cell>
          <cell r="S42">
            <v>1377</v>
          </cell>
          <cell r="T42">
            <v>1.1834</v>
          </cell>
          <cell r="U42">
            <v>2746</v>
          </cell>
          <cell r="V42">
            <v>1.3698999999999999</v>
          </cell>
          <cell r="Y42">
            <v>1.0106999999999999</v>
          </cell>
        </row>
        <row r="43">
          <cell r="C43">
            <v>62</v>
          </cell>
          <cell r="D43">
            <v>1.3021</v>
          </cell>
          <cell r="E43">
            <v>54</v>
          </cell>
          <cell r="F43">
            <v>1.2655000000000001</v>
          </cell>
          <cell r="G43">
            <v>299</v>
          </cell>
          <cell r="H43">
            <v>1.2838000000000001</v>
          </cell>
          <cell r="I43">
            <v>276</v>
          </cell>
          <cell r="J43">
            <v>1.2702</v>
          </cell>
          <cell r="K43">
            <v>1131</v>
          </cell>
          <cell r="L43">
            <v>0.85560000000000003</v>
          </cell>
          <cell r="M43">
            <v>1057</v>
          </cell>
          <cell r="N43">
            <v>0.90869999999999995</v>
          </cell>
          <cell r="O43">
            <v>4494</v>
          </cell>
          <cell r="P43">
            <v>0.60699999999999998</v>
          </cell>
          <cell r="Q43">
            <v>3537</v>
          </cell>
          <cell r="R43">
            <v>1.0425</v>
          </cell>
          <cell r="S43">
            <v>1904</v>
          </cell>
          <cell r="T43">
            <v>1.1834</v>
          </cell>
          <cell r="U43">
            <v>4151</v>
          </cell>
          <cell r="V43">
            <v>1.3698999999999999</v>
          </cell>
          <cell r="Y43">
            <v>1.0119</v>
          </cell>
        </row>
        <row r="44">
          <cell r="C44">
            <v>90</v>
          </cell>
          <cell r="D44">
            <v>1.3021</v>
          </cell>
          <cell r="E44">
            <v>74</v>
          </cell>
          <cell r="F44">
            <v>1.2655000000000001</v>
          </cell>
          <cell r="G44">
            <v>415</v>
          </cell>
          <cell r="H44">
            <v>1.2838000000000001</v>
          </cell>
          <cell r="I44">
            <v>404</v>
          </cell>
          <cell r="J44">
            <v>1.2702</v>
          </cell>
          <cell r="K44">
            <v>1632</v>
          </cell>
          <cell r="L44">
            <v>0.85560000000000003</v>
          </cell>
          <cell r="M44">
            <v>1493</v>
          </cell>
          <cell r="N44">
            <v>0.90869999999999995</v>
          </cell>
          <cell r="O44">
            <v>6862</v>
          </cell>
          <cell r="P44">
            <v>0.60699999999999998</v>
          </cell>
          <cell r="Q44">
            <v>5332</v>
          </cell>
          <cell r="R44">
            <v>1.0425</v>
          </cell>
          <cell r="S44">
            <v>2559</v>
          </cell>
          <cell r="T44">
            <v>1.1834</v>
          </cell>
          <cell r="U44">
            <v>5354</v>
          </cell>
          <cell r="V44">
            <v>1.3698999999999999</v>
          </cell>
          <cell r="Y44">
            <v>0.99509999999999998</v>
          </cell>
        </row>
        <row r="45">
          <cell r="C45">
            <v>242</v>
          </cell>
          <cell r="D45">
            <v>1.3021</v>
          </cell>
          <cell r="E45">
            <v>247</v>
          </cell>
          <cell r="F45">
            <v>1.2655000000000001</v>
          </cell>
          <cell r="G45">
            <v>1209</v>
          </cell>
          <cell r="H45">
            <v>1.2838000000000001</v>
          </cell>
          <cell r="I45">
            <v>1177</v>
          </cell>
          <cell r="J45">
            <v>1.2702</v>
          </cell>
          <cell r="K45">
            <v>4954</v>
          </cell>
          <cell r="L45">
            <v>0.85560000000000003</v>
          </cell>
          <cell r="M45">
            <v>4818</v>
          </cell>
          <cell r="N45">
            <v>0.90869999999999995</v>
          </cell>
          <cell r="O45">
            <v>21313</v>
          </cell>
          <cell r="P45">
            <v>0.60699999999999998</v>
          </cell>
          <cell r="Q45">
            <v>16744</v>
          </cell>
          <cell r="R45">
            <v>1.0425</v>
          </cell>
          <cell r="S45">
            <v>8099</v>
          </cell>
          <cell r="T45">
            <v>1.1834</v>
          </cell>
          <cell r="U45">
            <v>17980</v>
          </cell>
          <cell r="V45">
            <v>1.3698999999999999</v>
          </cell>
          <cell r="Y45">
            <v>1.0015000000000001</v>
          </cell>
        </row>
        <row r="46">
          <cell r="C46">
            <v>97</v>
          </cell>
          <cell r="D46">
            <v>1.3021</v>
          </cell>
          <cell r="E46">
            <v>69</v>
          </cell>
          <cell r="F46">
            <v>1.2655000000000001</v>
          </cell>
          <cell r="G46">
            <v>444</v>
          </cell>
          <cell r="H46">
            <v>1.2838000000000001</v>
          </cell>
          <cell r="I46">
            <v>394</v>
          </cell>
          <cell r="J46">
            <v>1.2702</v>
          </cell>
          <cell r="K46">
            <v>1786</v>
          </cell>
          <cell r="L46">
            <v>0.85560000000000003</v>
          </cell>
          <cell r="M46">
            <v>1769</v>
          </cell>
          <cell r="N46">
            <v>0.90869999999999995</v>
          </cell>
          <cell r="O46">
            <v>7912</v>
          </cell>
          <cell r="P46">
            <v>0.60699999999999998</v>
          </cell>
          <cell r="Q46">
            <v>6316</v>
          </cell>
          <cell r="R46">
            <v>1.0425</v>
          </cell>
          <cell r="S46">
            <v>3212</v>
          </cell>
          <cell r="T46">
            <v>1.1834</v>
          </cell>
          <cell r="U46">
            <v>7308</v>
          </cell>
          <cell r="V46">
            <v>1.3698999999999999</v>
          </cell>
          <cell r="Y46">
            <v>1.0105999999999999</v>
          </cell>
        </row>
        <row r="47">
          <cell r="C47">
            <v>170</v>
          </cell>
          <cell r="D47">
            <v>1.3021</v>
          </cell>
          <cell r="E47">
            <v>158</v>
          </cell>
          <cell r="F47">
            <v>1.2655000000000001</v>
          </cell>
          <cell r="G47">
            <v>956</v>
          </cell>
          <cell r="H47">
            <v>1.2838000000000001</v>
          </cell>
          <cell r="I47">
            <v>874</v>
          </cell>
          <cell r="J47">
            <v>1.2702</v>
          </cell>
          <cell r="K47">
            <v>4023</v>
          </cell>
          <cell r="L47">
            <v>0.85560000000000003</v>
          </cell>
          <cell r="M47">
            <v>3664</v>
          </cell>
          <cell r="N47">
            <v>0.90869999999999995</v>
          </cell>
          <cell r="O47">
            <v>15363</v>
          </cell>
          <cell r="P47">
            <v>0.60699999999999998</v>
          </cell>
          <cell r="Q47">
            <v>12608</v>
          </cell>
          <cell r="R47">
            <v>1.0425</v>
          </cell>
          <cell r="S47">
            <v>6482</v>
          </cell>
          <cell r="T47">
            <v>1.1834</v>
          </cell>
          <cell r="U47">
            <v>14474</v>
          </cell>
          <cell r="V47">
            <v>1.3698999999999999</v>
          </cell>
          <cell r="Y47">
            <v>1.0124</v>
          </cell>
        </row>
        <row r="48">
          <cell r="C48">
            <v>42</v>
          </cell>
          <cell r="D48">
            <v>1.3021</v>
          </cell>
          <cell r="E48">
            <v>31</v>
          </cell>
          <cell r="F48">
            <v>1.2655000000000001</v>
          </cell>
          <cell r="G48">
            <v>177</v>
          </cell>
          <cell r="H48">
            <v>1.2838000000000001</v>
          </cell>
          <cell r="I48">
            <v>220</v>
          </cell>
          <cell r="J48">
            <v>1.2702</v>
          </cell>
          <cell r="K48">
            <v>910</v>
          </cell>
          <cell r="L48">
            <v>0.85560000000000003</v>
          </cell>
          <cell r="M48">
            <v>871</v>
          </cell>
          <cell r="N48">
            <v>0.90869999999999995</v>
          </cell>
          <cell r="O48">
            <v>4359</v>
          </cell>
          <cell r="P48">
            <v>0.60699999999999998</v>
          </cell>
          <cell r="Q48">
            <v>3152</v>
          </cell>
          <cell r="R48">
            <v>1.0425</v>
          </cell>
          <cell r="S48">
            <v>1668</v>
          </cell>
          <cell r="T48">
            <v>1.1834</v>
          </cell>
          <cell r="U48">
            <v>3486</v>
          </cell>
          <cell r="V48">
            <v>1.3698999999999999</v>
          </cell>
          <cell r="Y48">
            <v>0.99570000000000003</v>
          </cell>
        </row>
        <row r="49">
          <cell r="C49">
            <v>23</v>
          </cell>
          <cell r="D49">
            <v>1.3021</v>
          </cell>
          <cell r="E49">
            <v>41</v>
          </cell>
          <cell r="F49">
            <v>1.2655000000000001</v>
          </cell>
          <cell r="G49">
            <v>163</v>
          </cell>
          <cell r="H49">
            <v>1.2838000000000001</v>
          </cell>
          <cell r="I49">
            <v>160</v>
          </cell>
          <cell r="J49">
            <v>1.2702</v>
          </cell>
          <cell r="K49">
            <v>906</v>
          </cell>
          <cell r="L49">
            <v>0.85560000000000003</v>
          </cell>
          <cell r="M49">
            <v>853</v>
          </cell>
          <cell r="N49">
            <v>0.90869999999999995</v>
          </cell>
          <cell r="O49">
            <v>3897</v>
          </cell>
          <cell r="P49">
            <v>0.60699999999999998</v>
          </cell>
          <cell r="Q49">
            <v>2933</v>
          </cell>
          <cell r="R49">
            <v>1.0425</v>
          </cell>
          <cell r="S49">
            <v>1501</v>
          </cell>
          <cell r="T49">
            <v>1.1834</v>
          </cell>
          <cell r="U49">
            <v>3121</v>
          </cell>
          <cell r="V49">
            <v>1.3698999999999999</v>
          </cell>
          <cell r="Y49">
            <v>0.99419999999999997</v>
          </cell>
        </row>
        <row r="50">
          <cell r="C50">
            <v>404</v>
          </cell>
          <cell r="D50">
            <v>1.3021</v>
          </cell>
          <cell r="E50">
            <v>375</v>
          </cell>
          <cell r="F50">
            <v>1.2655000000000001</v>
          </cell>
          <cell r="G50">
            <v>2085</v>
          </cell>
          <cell r="H50">
            <v>1.2838000000000001</v>
          </cell>
          <cell r="I50">
            <v>2020</v>
          </cell>
          <cell r="J50">
            <v>1.2702</v>
          </cell>
          <cell r="K50">
            <v>4968</v>
          </cell>
          <cell r="L50">
            <v>0.85560000000000003</v>
          </cell>
          <cell r="M50">
            <v>4484</v>
          </cell>
          <cell r="N50">
            <v>0.90869999999999995</v>
          </cell>
          <cell r="O50">
            <v>18630</v>
          </cell>
          <cell r="P50">
            <v>0.60699999999999998</v>
          </cell>
          <cell r="Q50">
            <v>19160</v>
          </cell>
          <cell r="R50">
            <v>1.0425</v>
          </cell>
          <cell r="S50">
            <v>5501</v>
          </cell>
          <cell r="T50">
            <v>1.1834</v>
          </cell>
          <cell r="U50">
            <v>12544</v>
          </cell>
          <cell r="V50">
            <v>1.3698999999999999</v>
          </cell>
          <cell r="Y50">
            <v>0.99109999999999998</v>
          </cell>
        </row>
        <row r="51">
          <cell r="C51">
            <v>41</v>
          </cell>
          <cell r="D51">
            <v>1.3021</v>
          </cell>
          <cell r="E51">
            <v>27</v>
          </cell>
          <cell r="F51">
            <v>1.2655000000000001</v>
          </cell>
          <cell r="G51">
            <v>203</v>
          </cell>
          <cell r="H51">
            <v>1.2838000000000001</v>
          </cell>
          <cell r="I51">
            <v>186</v>
          </cell>
          <cell r="J51">
            <v>1.2702</v>
          </cell>
          <cell r="K51">
            <v>860</v>
          </cell>
          <cell r="L51">
            <v>0.85560000000000003</v>
          </cell>
          <cell r="M51">
            <v>761</v>
          </cell>
          <cell r="N51">
            <v>0.90869999999999995</v>
          </cell>
          <cell r="O51">
            <v>3909</v>
          </cell>
          <cell r="P51">
            <v>0.60699999999999998</v>
          </cell>
          <cell r="Q51">
            <v>2976</v>
          </cell>
          <cell r="R51">
            <v>1.0425</v>
          </cell>
          <cell r="S51">
            <v>1770</v>
          </cell>
          <cell r="T51">
            <v>1.1834</v>
          </cell>
          <cell r="U51">
            <v>3487</v>
          </cell>
          <cell r="V51">
            <v>1.3698999999999999</v>
          </cell>
          <cell r="Y51">
            <v>1.0097</v>
          </cell>
        </row>
        <row r="63">
          <cell r="C63">
            <v>235</v>
          </cell>
          <cell r="D63">
            <v>1.3021</v>
          </cell>
          <cell r="E63">
            <v>224</v>
          </cell>
          <cell r="F63">
            <v>1.2655000000000001</v>
          </cell>
          <cell r="G63">
            <v>1302</v>
          </cell>
          <cell r="H63">
            <v>1.2838000000000001</v>
          </cell>
          <cell r="I63">
            <v>1161</v>
          </cell>
          <cell r="J63">
            <v>1.2702</v>
          </cell>
          <cell r="K63">
            <v>3783</v>
          </cell>
          <cell r="L63">
            <v>0.85560000000000003</v>
          </cell>
          <cell r="M63">
            <v>3593</v>
          </cell>
          <cell r="N63">
            <v>0.90869999999999995</v>
          </cell>
          <cell r="O63">
            <v>15703</v>
          </cell>
          <cell r="P63">
            <v>0.60699999999999998</v>
          </cell>
          <cell r="Q63">
            <v>14532</v>
          </cell>
          <cell r="R63">
            <v>1.0425</v>
          </cell>
          <cell r="S63">
            <v>5535</v>
          </cell>
          <cell r="T63">
            <v>1.1834</v>
          </cell>
          <cell r="U63">
            <v>13214</v>
          </cell>
          <cell r="V63">
            <v>1.3698999999999999</v>
          </cell>
          <cell r="Y63">
            <v>1.0048999999999999</v>
          </cell>
        </row>
        <row r="64">
          <cell r="C64">
            <v>11</v>
          </cell>
          <cell r="D64">
            <v>1.3021</v>
          </cell>
          <cell r="E64">
            <v>6</v>
          </cell>
          <cell r="F64">
            <v>1.2655000000000001</v>
          </cell>
          <cell r="G64">
            <v>15</v>
          </cell>
          <cell r="H64">
            <v>1.2838000000000001</v>
          </cell>
          <cell r="I64">
            <v>14</v>
          </cell>
          <cell r="J64">
            <v>1.2702</v>
          </cell>
          <cell r="K64">
            <v>221</v>
          </cell>
          <cell r="L64">
            <v>0.85560000000000003</v>
          </cell>
          <cell r="M64">
            <v>226</v>
          </cell>
          <cell r="N64">
            <v>0.90869999999999995</v>
          </cell>
          <cell r="O64">
            <v>399</v>
          </cell>
          <cell r="P64">
            <v>0.60699999999999998</v>
          </cell>
          <cell r="Q64">
            <v>676</v>
          </cell>
          <cell r="R64">
            <v>1.0425</v>
          </cell>
          <cell r="S64">
            <v>121</v>
          </cell>
          <cell r="T64">
            <v>1.1834</v>
          </cell>
          <cell r="U64">
            <v>238</v>
          </cell>
          <cell r="V64">
            <v>1.3698999999999999</v>
          </cell>
          <cell r="Y64">
            <v>0.97019999999999995</v>
          </cell>
        </row>
        <row r="67">
          <cell r="C67">
            <v>0</v>
          </cell>
          <cell r="D67">
            <v>1.3021</v>
          </cell>
          <cell r="E67">
            <v>0</v>
          </cell>
          <cell r="F67">
            <v>1.2655000000000001</v>
          </cell>
          <cell r="G67">
            <v>0</v>
          </cell>
          <cell r="H67">
            <v>1.2838000000000001</v>
          </cell>
          <cell r="I67">
            <v>0</v>
          </cell>
          <cell r="J67">
            <v>1.2702</v>
          </cell>
          <cell r="K67">
            <v>2337</v>
          </cell>
          <cell r="L67">
            <v>0.85560000000000003</v>
          </cell>
          <cell r="M67">
            <v>1789</v>
          </cell>
          <cell r="N67">
            <v>0.90869999999999995</v>
          </cell>
          <cell r="O67">
            <v>10782</v>
          </cell>
          <cell r="P67">
            <v>0.60699999999999998</v>
          </cell>
          <cell r="Q67">
            <v>12370</v>
          </cell>
          <cell r="R67">
            <v>1.0425</v>
          </cell>
          <cell r="S67">
            <v>148</v>
          </cell>
          <cell r="T67">
            <v>1.1834</v>
          </cell>
          <cell r="U67">
            <v>378</v>
          </cell>
          <cell r="V67">
            <v>1.3698999999999999</v>
          </cell>
          <cell r="Y67">
            <v>0.85450000000000004</v>
          </cell>
        </row>
        <row r="71">
          <cell r="C71">
            <v>0</v>
          </cell>
          <cell r="D71">
            <v>1.3021</v>
          </cell>
          <cell r="E71">
            <v>0</v>
          </cell>
          <cell r="F71">
            <v>1.2655000000000001</v>
          </cell>
          <cell r="G71">
            <v>0</v>
          </cell>
          <cell r="H71">
            <v>1.2838000000000001</v>
          </cell>
          <cell r="I71">
            <v>0</v>
          </cell>
          <cell r="J71">
            <v>1.2702</v>
          </cell>
          <cell r="K71">
            <v>0</v>
          </cell>
          <cell r="L71">
            <v>0.85560000000000003</v>
          </cell>
          <cell r="M71">
            <v>0</v>
          </cell>
          <cell r="N71">
            <v>0.90869999999999995</v>
          </cell>
          <cell r="O71">
            <v>4886</v>
          </cell>
          <cell r="P71">
            <v>0.60699999999999998</v>
          </cell>
          <cell r="Q71">
            <v>4817</v>
          </cell>
          <cell r="R71">
            <v>1.0425</v>
          </cell>
          <cell r="S71">
            <v>1702</v>
          </cell>
          <cell r="T71">
            <v>1.1834</v>
          </cell>
          <cell r="U71">
            <v>4122</v>
          </cell>
          <cell r="V71">
            <v>1.3698999999999999</v>
          </cell>
          <cell r="Y71">
            <v>1.0078</v>
          </cell>
        </row>
        <row r="117">
          <cell r="Z117">
            <v>1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42"/>
  <sheetViews>
    <sheetView tabSelected="1" topLeftCell="A2" zoomScale="50" zoomScaleNormal="50" zoomScaleSheetLayoutView="40" workbookViewId="0">
      <pane xSplit="6" ySplit="15" topLeftCell="O44" activePane="bottomRight" state="frozen"/>
      <selection activeCell="W5" sqref="W5:Z5"/>
      <selection pane="topRight" activeCell="W5" sqref="W5:Z5"/>
      <selection pane="bottomLeft" activeCell="W5" sqref="W5:Z5"/>
      <selection pane="bottomRight" activeCell="A10" sqref="A10:A14"/>
    </sheetView>
  </sheetViews>
  <sheetFormatPr defaultRowHeight="15.75" x14ac:dyDescent="0.25"/>
  <cols>
    <col min="1" max="1" width="4.33203125" style="1" customWidth="1"/>
    <col min="2" max="2" width="59.77734375" style="1" customWidth="1"/>
    <col min="3" max="3" width="11.109375" style="1" hidden="1" customWidth="1"/>
    <col min="4" max="4" width="16.5546875" style="1" bestFit="1" customWidth="1"/>
    <col min="5" max="5" width="11.44140625" style="1" bestFit="1" customWidth="1"/>
    <col min="6" max="8" width="13.6640625" style="1" customWidth="1"/>
    <col min="9" max="9" width="14.109375" style="1" customWidth="1"/>
    <col min="10" max="10" width="14.5546875" style="1" customWidth="1"/>
    <col min="11" max="11" width="15" style="1" customWidth="1"/>
    <col min="12" max="12" width="14.33203125" style="1" customWidth="1"/>
    <col min="13" max="13" width="14.109375" style="1" customWidth="1"/>
    <col min="14" max="14" width="14.33203125" style="1" customWidth="1"/>
    <col min="15" max="15" width="17.44140625" style="1" customWidth="1"/>
    <col min="16" max="16" width="14.33203125" style="1" customWidth="1"/>
    <col min="17" max="17" width="15.21875" style="1" customWidth="1"/>
    <col min="18" max="19" width="15" style="1" customWidth="1"/>
    <col min="20" max="20" width="13" style="1" bestFit="1" customWidth="1"/>
    <col min="21" max="21" width="15" style="1" customWidth="1"/>
    <col min="22" max="22" width="15.88671875" style="1" customWidth="1"/>
    <col min="23" max="23" width="15.21875" style="1" customWidth="1"/>
    <col min="24" max="24" width="16.5546875" style="1" customWidth="1"/>
    <col min="25" max="25" width="25.109375" style="2" customWidth="1"/>
    <col min="26" max="26" width="18" style="1" hidden="1" customWidth="1"/>
    <col min="27" max="16384" width="8.88671875" style="1"/>
  </cols>
  <sheetData>
    <row r="1" spans="1:27" ht="15" hidden="1" customHeight="1" x14ac:dyDescent="0.25"/>
    <row r="2" spans="1:27" ht="27.75" hidden="1" customHeight="1" x14ac:dyDescent="0.4">
      <c r="B2" s="3"/>
    </row>
    <row r="3" spans="1:27" ht="27.75" hidden="1" customHeight="1" x14ac:dyDescent="0.4">
      <c r="B3" s="3"/>
    </row>
    <row r="4" spans="1:27" ht="27.75" hidden="1" customHeight="1" x14ac:dyDescent="0.4">
      <c r="B4" s="3"/>
    </row>
    <row r="5" spans="1:27" ht="137.25" customHeight="1" x14ac:dyDescent="0.4">
      <c r="B5" s="3"/>
      <c r="W5" s="27" t="s">
        <v>46</v>
      </c>
      <c r="X5" s="27"/>
      <c r="Y5" s="27"/>
      <c r="Z5" s="27"/>
    </row>
    <row r="6" spans="1:27" s="4" customFormat="1" ht="130.5" customHeight="1" x14ac:dyDescent="0.45">
      <c r="W6" s="27" t="s">
        <v>0</v>
      </c>
      <c r="X6" s="27"/>
      <c r="Y6" s="27"/>
      <c r="Z6" s="27"/>
      <c r="AA6" s="5"/>
    </row>
    <row r="7" spans="1:27" ht="55.5" hidden="1" customHeight="1" x14ac:dyDescent="0.4">
      <c r="B7" s="3"/>
    </row>
    <row r="8" spans="1:27" ht="9" customHeight="1" x14ac:dyDescent="0.55000000000000004">
      <c r="B8" s="6"/>
    </row>
    <row r="9" spans="1:27" ht="75" customHeight="1" x14ac:dyDescent="0.25">
      <c r="A9" s="28" t="s">
        <v>48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7" s="7" customFormat="1" ht="40.5" customHeight="1" x14ac:dyDescent="0.35">
      <c r="A10" s="29" t="s">
        <v>1</v>
      </c>
      <c r="B10" s="29" t="s">
        <v>2</v>
      </c>
      <c r="C10" s="32" t="s">
        <v>3</v>
      </c>
      <c r="D10" s="33" t="s">
        <v>4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29" t="s">
        <v>5</v>
      </c>
    </row>
    <row r="11" spans="1:27" s="8" customFormat="1" ht="23.25" x14ac:dyDescent="0.2">
      <c r="A11" s="30"/>
      <c r="B11" s="30"/>
      <c r="C11" s="32"/>
      <c r="D11" s="34" t="s">
        <v>6</v>
      </c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6"/>
      <c r="X11" s="29" t="s">
        <v>7</v>
      </c>
      <c r="Y11" s="37" t="s">
        <v>8</v>
      </c>
      <c r="Z11" s="30"/>
    </row>
    <row r="12" spans="1:27" s="9" customFormat="1" ht="33" customHeight="1" x14ac:dyDescent="0.2">
      <c r="A12" s="30"/>
      <c r="B12" s="30"/>
      <c r="C12" s="32"/>
      <c r="D12" s="40" t="s">
        <v>9</v>
      </c>
      <c r="E12" s="41"/>
      <c r="F12" s="41"/>
      <c r="G12" s="42"/>
      <c r="H12" s="40" t="s">
        <v>10</v>
      </c>
      <c r="I12" s="41"/>
      <c r="J12" s="41"/>
      <c r="K12" s="42"/>
      <c r="L12" s="40" t="s">
        <v>11</v>
      </c>
      <c r="M12" s="41"/>
      <c r="N12" s="41"/>
      <c r="O12" s="42"/>
      <c r="P12" s="40" t="s">
        <v>12</v>
      </c>
      <c r="Q12" s="42"/>
      <c r="R12" s="40" t="s">
        <v>13</v>
      </c>
      <c r="S12" s="42"/>
      <c r="T12" s="40" t="s">
        <v>14</v>
      </c>
      <c r="U12" s="42"/>
      <c r="V12" s="40" t="s">
        <v>15</v>
      </c>
      <c r="W12" s="42"/>
      <c r="X12" s="30"/>
      <c r="Y12" s="38"/>
      <c r="Z12" s="30"/>
    </row>
    <row r="13" spans="1:27" s="9" customFormat="1" ht="36.75" customHeight="1" x14ac:dyDescent="0.2">
      <c r="A13" s="30"/>
      <c r="B13" s="30"/>
      <c r="C13" s="32"/>
      <c r="D13" s="34" t="s">
        <v>16</v>
      </c>
      <c r="E13" s="36"/>
      <c r="F13" s="34" t="s">
        <v>17</v>
      </c>
      <c r="G13" s="36"/>
      <c r="H13" s="34" t="s">
        <v>16</v>
      </c>
      <c r="I13" s="36"/>
      <c r="J13" s="34" t="s">
        <v>17</v>
      </c>
      <c r="K13" s="36"/>
      <c r="L13" s="34" t="s">
        <v>16</v>
      </c>
      <c r="M13" s="36"/>
      <c r="N13" s="34" t="s">
        <v>17</v>
      </c>
      <c r="O13" s="36"/>
      <c r="P13" s="34" t="s">
        <v>16</v>
      </c>
      <c r="Q13" s="36"/>
      <c r="R13" s="34" t="s">
        <v>17</v>
      </c>
      <c r="S13" s="36"/>
      <c r="T13" s="34" t="s">
        <v>16</v>
      </c>
      <c r="U13" s="36"/>
      <c r="V13" s="34" t="s">
        <v>17</v>
      </c>
      <c r="W13" s="36"/>
      <c r="X13" s="30"/>
      <c r="Y13" s="38"/>
      <c r="Z13" s="30"/>
    </row>
    <row r="14" spans="1:27" s="9" customFormat="1" ht="185.25" customHeight="1" x14ac:dyDescent="0.2">
      <c r="A14" s="31"/>
      <c r="B14" s="31"/>
      <c r="C14" s="10"/>
      <c r="D14" s="11" t="s">
        <v>18</v>
      </c>
      <c r="E14" s="11" t="s">
        <v>19</v>
      </c>
      <c r="F14" s="11" t="s">
        <v>18</v>
      </c>
      <c r="G14" s="11" t="s">
        <v>19</v>
      </c>
      <c r="H14" s="11" t="s">
        <v>18</v>
      </c>
      <c r="I14" s="11" t="s">
        <v>19</v>
      </c>
      <c r="J14" s="11" t="s">
        <v>18</v>
      </c>
      <c r="K14" s="11" t="s">
        <v>19</v>
      </c>
      <c r="L14" s="11" t="s">
        <v>18</v>
      </c>
      <c r="M14" s="11" t="s">
        <v>19</v>
      </c>
      <c r="N14" s="11" t="s">
        <v>18</v>
      </c>
      <c r="O14" s="11" t="s">
        <v>19</v>
      </c>
      <c r="P14" s="11" t="s">
        <v>18</v>
      </c>
      <c r="Q14" s="11" t="s">
        <v>19</v>
      </c>
      <c r="R14" s="11" t="s">
        <v>18</v>
      </c>
      <c r="S14" s="11" t="s">
        <v>19</v>
      </c>
      <c r="T14" s="11" t="s">
        <v>18</v>
      </c>
      <c r="U14" s="11" t="s">
        <v>19</v>
      </c>
      <c r="V14" s="11" t="s">
        <v>18</v>
      </c>
      <c r="W14" s="11" t="s">
        <v>19</v>
      </c>
      <c r="X14" s="31"/>
      <c r="Y14" s="39"/>
      <c r="Z14" s="31"/>
    </row>
    <row r="15" spans="1:27" s="14" customFormat="1" ht="23.25" customHeight="1" x14ac:dyDescent="0.2">
      <c r="A15" s="12">
        <v>1</v>
      </c>
      <c r="B15" s="12">
        <v>2</v>
      </c>
      <c r="C15" s="13">
        <v>3</v>
      </c>
      <c r="D15" s="12">
        <v>3</v>
      </c>
      <c r="E15" s="12">
        <v>4</v>
      </c>
      <c r="F15" s="12">
        <v>5</v>
      </c>
      <c r="G15" s="12">
        <v>6</v>
      </c>
      <c r="H15" s="12">
        <v>7</v>
      </c>
      <c r="I15" s="12">
        <v>8</v>
      </c>
      <c r="J15" s="12">
        <v>9</v>
      </c>
      <c r="K15" s="12">
        <v>10</v>
      </c>
      <c r="L15" s="12">
        <v>11</v>
      </c>
      <c r="M15" s="12">
        <v>12</v>
      </c>
      <c r="N15" s="12">
        <v>13</v>
      </c>
      <c r="O15" s="12">
        <v>14</v>
      </c>
      <c r="P15" s="12">
        <v>15</v>
      </c>
      <c r="Q15" s="12">
        <v>16</v>
      </c>
      <c r="R15" s="12">
        <v>17</v>
      </c>
      <c r="S15" s="12">
        <v>18</v>
      </c>
      <c r="T15" s="12">
        <v>19</v>
      </c>
      <c r="U15" s="12">
        <v>20</v>
      </c>
      <c r="V15" s="12">
        <v>21</v>
      </c>
      <c r="W15" s="12">
        <v>22</v>
      </c>
      <c r="X15" s="12">
        <v>23</v>
      </c>
      <c r="Y15" s="12">
        <v>24</v>
      </c>
      <c r="Z15" s="12"/>
    </row>
    <row r="16" spans="1:27" ht="39.75" customHeight="1" x14ac:dyDescent="0.25">
      <c r="A16" s="15">
        <v>1</v>
      </c>
      <c r="B16" s="16" t="s">
        <v>20</v>
      </c>
      <c r="C16" s="17">
        <f>[1]Всего_числ!D15</f>
        <v>5037</v>
      </c>
      <c r="D16" s="17">
        <f>'[1]АПП_профил+заболев'!C23</f>
        <v>0</v>
      </c>
      <c r="E16" s="18">
        <f>'[1]АПП_профил+заболев'!D28</f>
        <v>1.3021</v>
      </c>
      <c r="F16" s="17">
        <f>'[1]АПП_профил+заболев'!E23</f>
        <v>0</v>
      </c>
      <c r="G16" s="18">
        <f>'[1]АПП_профил+заболев'!F28</f>
        <v>1.2655000000000001</v>
      </c>
      <c r="H16" s="17">
        <f>'[1]АПП_профил+заболев'!G23</f>
        <v>0</v>
      </c>
      <c r="I16" s="18">
        <f>'[1]АПП_профил+заболев'!H28</f>
        <v>1.2838000000000001</v>
      </c>
      <c r="J16" s="17">
        <f>'[1]АПП_профил+заболев'!I23</f>
        <v>0</v>
      </c>
      <c r="K16" s="18">
        <f>'[1]АПП_профил+заболев'!J28</f>
        <v>1.2702</v>
      </c>
      <c r="L16" s="17">
        <f>'[1]АПП_профил+заболев'!K23</f>
        <v>1</v>
      </c>
      <c r="M16" s="18">
        <f>'[1]АПП_профил+заболев'!L28</f>
        <v>0.85560000000000003</v>
      </c>
      <c r="N16" s="17">
        <f>'[1]АПП_профил+заболев'!M23</f>
        <v>0</v>
      </c>
      <c r="O16" s="18">
        <f>'[1]АПП_профил+заболев'!N28</f>
        <v>0.90869999999999995</v>
      </c>
      <c r="P16" s="17">
        <f>'[1]АПП_профил+заболев'!O23</f>
        <v>120366</v>
      </c>
      <c r="Q16" s="18">
        <f>'[1]АПП_профил+заболев'!P28</f>
        <v>0.60699999999999998</v>
      </c>
      <c r="R16" s="17">
        <f>'[1]АПП_профил+заболев'!Q23</f>
        <v>118950</v>
      </c>
      <c r="S16" s="18">
        <f>'[1]АПП_профил+заболев'!R28</f>
        <v>1.0425</v>
      </c>
      <c r="T16" s="17">
        <f>'[1]АПП_профил+заболев'!S23</f>
        <v>41928</v>
      </c>
      <c r="U16" s="18">
        <f>'[1]АПП_профил+заболев'!T28</f>
        <v>1.1834</v>
      </c>
      <c r="V16" s="17">
        <f>'[1]АПП_профил+заболев'!U23</f>
        <v>102216</v>
      </c>
      <c r="W16" s="18">
        <f>'[1]АПП_профил+заболев'!V28</f>
        <v>1.3698999999999999</v>
      </c>
      <c r="X16" s="17">
        <f>D16+F16+H16+J16+L16+N16+P16+R16+T16+V16</f>
        <v>383461</v>
      </c>
      <c r="Y16" s="18">
        <f>'[1]АПП_профил+заболев'!Y23</f>
        <v>1.0085</v>
      </c>
      <c r="Z16" s="19"/>
    </row>
    <row r="17" spans="1:26" ht="39.75" customHeight="1" x14ac:dyDescent="0.25">
      <c r="A17" s="15">
        <v>2</v>
      </c>
      <c r="B17" s="16" t="s">
        <v>21</v>
      </c>
      <c r="C17" s="17">
        <f>[1]Всего_числ!D20</f>
        <v>0</v>
      </c>
      <c r="D17" s="17">
        <f>'[1]АПП_профил+заболев'!C28</f>
        <v>2275</v>
      </c>
      <c r="E17" s="18">
        <f>'[1]АПП_профил+заболев'!D28</f>
        <v>1.3021</v>
      </c>
      <c r="F17" s="17">
        <f>'[1]АПП_профил+заболев'!E28</f>
        <v>2258</v>
      </c>
      <c r="G17" s="18">
        <f>'[1]АПП_профил+заболев'!F28</f>
        <v>1.2655000000000001</v>
      </c>
      <c r="H17" s="17">
        <f>'[1]АПП_профил+заболев'!G28</f>
        <v>12097</v>
      </c>
      <c r="I17" s="18">
        <f>'[1]АПП_профил+заболев'!H28</f>
        <v>1.2838000000000001</v>
      </c>
      <c r="J17" s="17">
        <f>'[1]АПП_профил+заболев'!I28</f>
        <v>11716</v>
      </c>
      <c r="K17" s="18">
        <f>'[1]АПП_профил+заболев'!J28</f>
        <v>1.2702</v>
      </c>
      <c r="L17" s="17">
        <f>'[1]АПП_профил+заболев'!K28</f>
        <v>35169</v>
      </c>
      <c r="M17" s="18">
        <f>'[1]АПП_профил+заболев'!L28</f>
        <v>0.85560000000000003</v>
      </c>
      <c r="N17" s="17">
        <f>'[1]АПП_профил+заболев'!M28</f>
        <v>33409</v>
      </c>
      <c r="O17" s="18">
        <f>'[1]АПП_профил+заболев'!N28</f>
        <v>0.90869999999999995</v>
      </c>
      <c r="P17" s="17">
        <f>'[1]АПП_профил+заболев'!O28</f>
        <v>0</v>
      </c>
      <c r="Q17" s="18">
        <f>'[1]АПП_профил+заболев'!P28</f>
        <v>0.60699999999999998</v>
      </c>
      <c r="R17" s="17">
        <f>'[1]АПП_профил+заболев'!Q28</f>
        <v>0</v>
      </c>
      <c r="S17" s="18">
        <f>'[1]АПП_профил+заболев'!R28</f>
        <v>1.0425</v>
      </c>
      <c r="T17" s="17">
        <f>'[1]АПП_профил+заболев'!S28</f>
        <v>0</v>
      </c>
      <c r="U17" s="18">
        <f>'[1]АПП_профил+заболев'!T28</f>
        <v>1.1834</v>
      </c>
      <c r="V17" s="17">
        <f>'[1]АПП_профил+заболев'!U28</f>
        <v>0</v>
      </c>
      <c r="W17" s="18">
        <f>'[1]АПП_профил+заболев'!V28</f>
        <v>1.3698999999999999</v>
      </c>
      <c r="X17" s="17">
        <f t="shared" ref="X17:X41" si="0">D17+F17+H17+J17+L17+N17+P17+R17+T17+V17</f>
        <v>96924</v>
      </c>
      <c r="Y17" s="18">
        <f>'[1]АПП_профил+заболев'!Y28</f>
        <v>0.99750000000000005</v>
      </c>
      <c r="Z17" s="19"/>
    </row>
    <row r="18" spans="1:26" ht="39.75" customHeight="1" x14ac:dyDescent="0.25">
      <c r="A18" s="15">
        <v>3</v>
      </c>
      <c r="B18" s="20" t="s">
        <v>22</v>
      </c>
      <c r="C18" s="17">
        <f>[1]Всего_числ!D23</f>
        <v>5037</v>
      </c>
      <c r="D18" s="17">
        <f>'[1]АПП_профил+заболев'!C31</f>
        <v>435</v>
      </c>
      <c r="E18" s="18">
        <f>'[1]АПП_профил+заболев'!D31</f>
        <v>1.3021</v>
      </c>
      <c r="F18" s="17">
        <f>'[1]АПП_профил+заболев'!E31</f>
        <v>410</v>
      </c>
      <c r="G18" s="18">
        <f>'[1]АПП_профил+заболев'!F31</f>
        <v>1.2655000000000001</v>
      </c>
      <c r="H18" s="17">
        <f>'[1]АПП_профил+заболев'!G31</f>
        <v>2397</v>
      </c>
      <c r="I18" s="18">
        <f>'[1]АПП_профил+заболев'!H31</f>
        <v>1.2838000000000001</v>
      </c>
      <c r="J18" s="17">
        <f>'[1]АПП_профил+заболев'!I31</f>
        <v>2293</v>
      </c>
      <c r="K18" s="18">
        <f>'[1]АПП_профил+заболев'!J31</f>
        <v>1.2702</v>
      </c>
      <c r="L18" s="17">
        <f>'[1]АПП_профил+заболев'!K31</f>
        <v>8583</v>
      </c>
      <c r="M18" s="18">
        <f>'[1]АПП_профил+заболев'!L31</f>
        <v>0.85560000000000003</v>
      </c>
      <c r="N18" s="17">
        <f>'[1]АПП_профил+заболев'!M31</f>
        <v>8097</v>
      </c>
      <c r="O18" s="18">
        <f>'[1]АПП_профил+заболев'!N31</f>
        <v>0.90869999999999995</v>
      </c>
      <c r="P18" s="17">
        <f>'[1]АПП_профил+заболев'!O31</f>
        <v>0</v>
      </c>
      <c r="Q18" s="18">
        <f>'[1]АПП_профил+заболев'!P31</f>
        <v>0.60699999999999998</v>
      </c>
      <c r="R18" s="17">
        <f>'[1]АПП_профил+заболев'!Q31</f>
        <v>0</v>
      </c>
      <c r="S18" s="18">
        <f>'[1]АПП_профил+заболев'!R31</f>
        <v>1.0425</v>
      </c>
      <c r="T18" s="17">
        <f>'[1]АПП_профил+заболев'!S31</f>
        <v>0</v>
      </c>
      <c r="U18" s="18">
        <f>'[1]АПП_профил+заболев'!T31</f>
        <v>1.1834</v>
      </c>
      <c r="V18" s="17">
        <f>'[1]АПП_профил+заболев'!U31</f>
        <v>0</v>
      </c>
      <c r="W18" s="18">
        <f>'[1]АПП_профил+заболев'!V31</f>
        <v>1.3698999999999999</v>
      </c>
      <c r="X18" s="17">
        <f t="shared" si="0"/>
        <v>22215</v>
      </c>
      <c r="Y18" s="18">
        <f>'[1]АПП_профил+заболев'!Y31</f>
        <v>0.98019999999999996</v>
      </c>
      <c r="Z18" s="19">
        <f t="shared" ref="Z18:Z21" si="1">X18*Y18</f>
        <v>21775.143</v>
      </c>
    </row>
    <row r="19" spans="1:26" ht="39.75" customHeight="1" x14ac:dyDescent="0.25">
      <c r="A19" s="15">
        <v>4</v>
      </c>
      <c r="B19" s="20" t="s">
        <v>23</v>
      </c>
      <c r="C19" s="17">
        <f>[1]Всего_числ!D24</f>
        <v>5037</v>
      </c>
      <c r="D19" s="17">
        <f>'[1]АПП_профил+заболев'!C32</f>
        <v>82</v>
      </c>
      <c r="E19" s="18">
        <f>'[1]АПП_профил+заболев'!D32</f>
        <v>1.3021</v>
      </c>
      <c r="F19" s="17">
        <f>'[1]АПП_профил+заболев'!E32</f>
        <v>51</v>
      </c>
      <c r="G19" s="18">
        <f>'[1]АПП_профил+заболев'!F32</f>
        <v>1.2655000000000001</v>
      </c>
      <c r="H19" s="17">
        <f>'[1]АПП_профил+заболев'!G32</f>
        <v>308</v>
      </c>
      <c r="I19" s="18">
        <f>'[1]АПП_профил+заболев'!H32</f>
        <v>1.2838000000000001</v>
      </c>
      <c r="J19" s="17">
        <f>'[1]АПП_профил+заболев'!I32</f>
        <v>309</v>
      </c>
      <c r="K19" s="18">
        <f>'[1]АПП_профил+заболев'!J32</f>
        <v>1.2702</v>
      </c>
      <c r="L19" s="17">
        <f>'[1]АПП_профил+заболев'!K32</f>
        <v>1388</v>
      </c>
      <c r="M19" s="18">
        <f>'[1]АПП_профил+заболев'!L32</f>
        <v>0.85560000000000003</v>
      </c>
      <c r="N19" s="17">
        <f>'[1]АПП_профил+заболев'!M32</f>
        <v>1304</v>
      </c>
      <c r="O19" s="18">
        <f>'[1]АПП_профил+заболев'!N32</f>
        <v>0.90869999999999995</v>
      </c>
      <c r="P19" s="17">
        <f>'[1]АПП_профил+заболев'!O32</f>
        <v>35801</v>
      </c>
      <c r="Q19" s="18">
        <f>'[1]АПП_профил+заболев'!P32</f>
        <v>0.60699999999999998</v>
      </c>
      <c r="R19" s="17">
        <f>'[1]АПП_профил+заболев'!Q32</f>
        <v>31003</v>
      </c>
      <c r="S19" s="18">
        <f>'[1]АПП_профил+заболев'!R32</f>
        <v>1.0425</v>
      </c>
      <c r="T19" s="17">
        <f>'[1]АПП_профил+заболев'!S32</f>
        <v>12977</v>
      </c>
      <c r="U19" s="18">
        <f>'[1]АПП_профил+заболев'!T32</f>
        <v>1.1834</v>
      </c>
      <c r="V19" s="17">
        <f>'[1]АПП_профил+заболев'!U32</f>
        <v>29294</v>
      </c>
      <c r="W19" s="18">
        <f>'[1]АПП_профил+заболев'!V32</f>
        <v>1.3698999999999999</v>
      </c>
      <c r="X19" s="17">
        <f t="shared" si="0"/>
        <v>112517</v>
      </c>
      <c r="Y19" s="18">
        <f>'[1]АПП_профил+заболев'!Y32</f>
        <v>1.0031000000000001</v>
      </c>
      <c r="Z19" s="19">
        <f t="shared" si="1"/>
        <v>112865.80270000001</v>
      </c>
    </row>
    <row r="20" spans="1:26" ht="39.75" customHeight="1" x14ac:dyDescent="0.25">
      <c r="A20" s="15">
        <v>5</v>
      </c>
      <c r="B20" s="16" t="s">
        <v>24</v>
      </c>
      <c r="C20" s="17">
        <f>[1]Всего_числ!D26</f>
        <v>5037</v>
      </c>
      <c r="D20" s="17">
        <f>'[1]АПП_профил+заболев'!C34</f>
        <v>58</v>
      </c>
      <c r="E20" s="18">
        <f>'[1]АПП_профил+заболев'!D34</f>
        <v>1.3021</v>
      </c>
      <c r="F20" s="17">
        <f>'[1]АПП_профил+заболев'!E34</f>
        <v>56</v>
      </c>
      <c r="G20" s="18">
        <f>'[1]АПП_профил+заболев'!F34</f>
        <v>1.2655000000000001</v>
      </c>
      <c r="H20" s="17">
        <f>'[1]АПП_профил+заболев'!G34</f>
        <v>297</v>
      </c>
      <c r="I20" s="18">
        <f>'[1]АПП_профил+заболев'!H34</f>
        <v>1.2838000000000001</v>
      </c>
      <c r="J20" s="17">
        <f>'[1]АПП_профил+заболев'!I34</f>
        <v>300</v>
      </c>
      <c r="K20" s="18">
        <f>'[1]АПП_профил+заболев'!J34</f>
        <v>1.2702</v>
      </c>
      <c r="L20" s="17">
        <f>'[1]АПП_профил+заболев'!K34</f>
        <v>1308</v>
      </c>
      <c r="M20" s="18">
        <f>'[1]АПП_профил+заболев'!L34</f>
        <v>0.85560000000000003</v>
      </c>
      <c r="N20" s="17">
        <f>'[1]АПП_профил+заболев'!M34</f>
        <v>1241</v>
      </c>
      <c r="O20" s="18">
        <f>'[1]АПП_профил+заболев'!N34</f>
        <v>0.90869999999999995</v>
      </c>
      <c r="P20" s="17">
        <f>'[1]АПП_профил+заболев'!O34</f>
        <v>5277</v>
      </c>
      <c r="Q20" s="18">
        <f>'[1]АПП_профил+заболев'!P34</f>
        <v>0.60699999999999998</v>
      </c>
      <c r="R20" s="17">
        <f>'[1]АПП_профил+заболев'!Q34</f>
        <v>4159</v>
      </c>
      <c r="S20" s="18">
        <f>'[1]АПП_профил+заболев'!R34</f>
        <v>1.0425</v>
      </c>
      <c r="T20" s="17">
        <f>'[1]АПП_профил+заболев'!S34</f>
        <v>1824</v>
      </c>
      <c r="U20" s="18">
        <f>'[1]АПП_профил+заболев'!T34</f>
        <v>1.1834</v>
      </c>
      <c r="V20" s="17">
        <f>'[1]АПП_профил+заболев'!U34</f>
        <v>4013</v>
      </c>
      <c r="W20" s="18">
        <f>'[1]АПП_профил+заболев'!V34</f>
        <v>1.3698999999999999</v>
      </c>
      <c r="X20" s="17">
        <f t="shared" si="0"/>
        <v>18533</v>
      </c>
      <c r="Y20" s="18">
        <f>'[1]АПП_профил+заболев'!Y34</f>
        <v>0.99009999999999998</v>
      </c>
      <c r="Z20" s="19">
        <f t="shared" si="1"/>
        <v>18349.523300000001</v>
      </c>
    </row>
    <row r="21" spans="1:26" ht="39.75" customHeight="1" x14ac:dyDescent="0.25">
      <c r="A21" s="15">
        <v>6</v>
      </c>
      <c r="B21" s="16" t="s">
        <v>25</v>
      </c>
      <c r="C21" s="17">
        <f>[1]Всего_числ!D27</f>
        <v>2275</v>
      </c>
      <c r="D21" s="17">
        <f>'[1]АПП_профил+заболев'!C35</f>
        <v>64</v>
      </c>
      <c r="E21" s="18">
        <f>'[1]АПП_профил+заболев'!D35</f>
        <v>1.3021</v>
      </c>
      <c r="F21" s="17">
        <f>'[1]АПП_профил+заболев'!E35</f>
        <v>65</v>
      </c>
      <c r="G21" s="18">
        <f>'[1]АПП_профил+заболев'!F35</f>
        <v>1.2655000000000001</v>
      </c>
      <c r="H21" s="17">
        <f>'[1]АПП_профил+заболев'!G35</f>
        <v>336</v>
      </c>
      <c r="I21" s="18">
        <f>'[1]АПП_профил+заболев'!H35</f>
        <v>1.2838000000000001</v>
      </c>
      <c r="J21" s="17">
        <f>'[1]АПП_профил+заболев'!I35</f>
        <v>343</v>
      </c>
      <c r="K21" s="18">
        <f>'[1]АПП_профил+заболев'!J35</f>
        <v>1.2702</v>
      </c>
      <c r="L21" s="17">
        <f>'[1]АПП_профил+заболев'!K35</f>
        <v>1360</v>
      </c>
      <c r="M21" s="18">
        <f>'[1]АПП_профил+заболев'!L35</f>
        <v>0.85560000000000003</v>
      </c>
      <c r="N21" s="17">
        <f>'[1]АПП_профил+заболев'!M35</f>
        <v>1238</v>
      </c>
      <c r="O21" s="18">
        <f>'[1]АПП_профил+заболев'!N35</f>
        <v>0.90869999999999995</v>
      </c>
      <c r="P21" s="17">
        <f>'[1]АПП_профил+заболев'!O35</f>
        <v>6322</v>
      </c>
      <c r="Q21" s="18">
        <f>'[1]АПП_профил+заболев'!P35</f>
        <v>0.60699999999999998</v>
      </c>
      <c r="R21" s="17">
        <f>'[1]АПП_профил+заболев'!Q35</f>
        <v>4906</v>
      </c>
      <c r="S21" s="18">
        <f>'[1]АПП_профил+заболев'!R35</f>
        <v>1.0425</v>
      </c>
      <c r="T21" s="17">
        <f>'[1]АПП_профил+заболев'!S35</f>
        <v>2786</v>
      </c>
      <c r="U21" s="18">
        <f>'[1]АПП_профил+заболев'!T35</f>
        <v>1.1834</v>
      </c>
      <c r="V21" s="17">
        <f>'[1]АПП_профил+заболев'!U35</f>
        <v>5727</v>
      </c>
      <c r="W21" s="18">
        <f>'[1]АПП_профил+заболев'!V35</f>
        <v>1.3698999999999999</v>
      </c>
      <c r="X21" s="17">
        <f t="shared" si="0"/>
        <v>23147</v>
      </c>
      <c r="Y21" s="18">
        <f>'[1]АПП_профил+заболев'!Y35</f>
        <v>1.0116000000000001</v>
      </c>
      <c r="Z21" s="19">
        <f t="shared" si="1"/>
        <v>23415.5052</v>
      </c>
    </row>
    <row r="22" spans="1:26" ht="39.75" customHeight="1" x14ac:dyDescent="0.25">
      <c r="A22" s="15">
        <v>7</v>
      </c>
      <c r="B22" s="16" t="s">
        <v>26</v>
      </c>
      <c r="C22" s="17">
        <f>[1]Всего_числ!D28</f>
        <v>2275</v>
      </c>
      <c r="D22" s="17">
        <f>'[1]АПП_профил+заболев'!C36</f>
        <v>199</v>
      </c>
      <c r="E22" s="18">
        <f>'[1]АПП_профил+заболев'!D36</f>
        <v>1.3021</v>
      </c>
      <c r="F22" s="17">
        <f>'[1]АПП_профил+заболев'!E36</f>
        <v>191</v>
      </c>
      <c r="G22" s="18">
        <f>'[1]АПП_профил+заболев'!F36</f>
        <v>1.2655000000000001</v>
      </c>
      <c r="H22" s="17">
        <f>'[1]АПП_профил+заболев'!G36</f>
        <v>1133</v>
      </c>
      <c r="I22" s="18">
        <f>'[1]АПП_профил+заболев'!H36</f>
        <v>1.2838000000000001</v>
      </c>
      <c r="J22" s="17">
        <f>'[1]АПП_профил+заболев'!I36</f>
        <v>1094</v>
      </c>
      <c r="K22" s="18">
        <f>'[1]АПП_профил+заболев'!J36</f>
        <v>1.2702</v>
      </c>
      <c r="L22" s="17">
        <f>'[1]АПП_профил+заболев'!K36</f>
        <v>3404</v>
      </c>
      <c r="M22" s="18">
        <f>'[1]АПП_профил+заболев'!L36</f>
        <v>0.85560000000000003</v>
      </c>
      <c r="N22" s="17">
        <f>'[1]АПП_профил+заболев'!M36</f>
        <v>3075</v>
      </c>
      <c r="O22" s="18">
        <f>'[1]АПП_профил+заболев'!N36</f>
        <v>0.90869999999999995</v>
      </c>
      <c r="P22" s="17">
        <f>'[1]АПП_профил+заболев'!O36</f>
        <v>11501</v>
      </c>
      <c r="Q22" s="18">
        <f>'[1]АПП_профил+заболев'!P36</f>
        <v>0.60699999999999998</v>
      </c>
      <c r="R22" s="17">
        <f>'[1]АПП_профил+заболев'!Q36</f>
        <v>9756</v>
      </c>
      <c r="S22" s="18">
        <f>'[1]АПП_профил+заболев'!R36</f>
        <v>1.0425</v>
      </c>
      <c r="T22" s="17">
        <f>'[1]АПП_профил+заболев'!S36</f>
        <v>4078</v>
      </c>
      <c r="U22" s="18">
        <f>'[1]АПП_профил+заболев'!T36</f>
        <v>1.1834</v>
      </c>
      <c r="V22" s="17">
        <f>'[1]АПП_профил+заболев'!U36</f>
        <v>8223</v>
      </c>
      <c r="W22" s="18">
        <f>'[1]АПП_профил+заболев'!V36</f>
        <v>1.3698999999999999</v>
      </c>
      <c r="X22" s="17">
        <f t="shared" si="0"/>
        <v>42654</v>
      </c>
      <c r="Y22" s="18">
        <f>'[1]АПП_профил+заболев'!Y36</f>
        <v>0.99160000000000004</v>
      </c>
      <c r="Z22" s="21" t="e">
        <f>#REF!+Z21</f>
        <v>#REF!</v>
      </c>
    </row>
    <row r="23" spans="1:26" ht="39.75" customHeight="1" x14ac:dyDescent="0.25">
      <c r="A23" s="15">
        <v>8</v>
      </c>
      <c r="B23" s="16" t="s">
        <v>27</v>
      </c>
      <c r="C23" s="17">
        <f>[1]Всего_числ!D29</f>
        <v>5037</v>
      </c>
      <c r="D23" s="17">
        <f>'[1]АПП_профил+заболев'!C37</f>
        <v>189</v>
      </c>
      <c r="E23" s="18">
        <f>'[1]АПП_профил+заболев'!D37</f>
        <v>1.3021</v>
      </c>
      <c r="F23" s="17">
        <f>'[1]АПП_профил+заболев'!E37</f>
        <v>168</v>
      </c>
      <c r="G23" s="18">
        <f>'[1]АПП_профил+заболев'!F37</f>
        <v>1.2655000000000001</v>
      </c>
      <c r="H23" s="17">
        <f>'[1]АПП_профил+заболев'!G37</f>
        <v>934</v>
      </c>
      <c r="I23" s="18">
        <f>'[1]АПП_профил+заболев'!H37</f>
        <v>1.2838000000000001</v>
      </c>
      <c r="J23" s="17">
        <f>'[1]АПП_профил+заболев'!I37</f>
        <v>803</v>
      </c>
      <c r="K23" s="18">
        <f>'[1]АПП_профил+заболев'!J37</f>
        <v>1.2702</v>
      </c>
      <c r="L23" s="17">
        <f>'[1]АПП_профил+заболев'!K37</f>
        <v>3375</v>
      </c>
      <c r="M23" s="18">
        <f>'[1]АПП_профил+заболев'!L37</f>
        <v>0.85560000000000003</v>
      </c>
      <c r="N23" s="17">
        <f>'[1]АПП_профил+заболев'!M37</f>
        <v>3122</v>
      </c>
      <c r="O23" s="18">
        <f>'[1]АПП_профил+заболев'!N37</f>
        <v>0.90869999999999995</v>
      </c>
      <c r="P23" s="17">
        <f>'[1]АПП_профил+заболев'!O37</f>
        <v>11867</v>
      </c>
      <c r="Q23" s="18">
        <f>'[1]АПП_профил+заболев'!P37</f>
        <v>0.60699999999999998</v>
      </c>
      <c r="R23" s="17">
        <f>'[1]АПП_профил+заболев'!Q37</f>
        <v>9469</v>
      </c>
      <c r="S23" s="18">
        <f>'[1]АПП_профил+заболев'!R37</f>
        <v>1.0425</v>
      </c>
      <c r="T23" s="17">
        <f>'[1]АПП_профил+заболев'!S37</f>
        <v>4209</v>
      </c>
      <c r="U23" s="18">
        <f>'[1]АПП_профил+заболев'!T37</f>
        <v>1.1834</v>
      </c>
      <c r="V23" s="17">
        <f>'[1]АПП_профил+заболев'!U37</f>
        <v>9003</v>
      </c>
      <c r="W23" s="18">
        <f>'[1]АПП_профил+заболев'!V37</f>
        <v>1.3698999999999999</v>
      </c>
      <c r="X23" s="17">
        <f t="shared" si="0"/>
        <v>43139</v>
      </c>
      <c r="Y23" s="18">
        <f>'[1]АПП_профил+заболев'!Y37</f>
        <v>0.9919</v>
      </c>
      <c r="Z23" s="19">
        <f t="shared" ref="Z23:Z24" si="2">X23*Y23</f>
        <v>42789.574099999998</v>
      </c>
    </row>
    <row r="24" spans="1:26" ht="39.75" customHeight="1" x14ac:dyDescent="0.25">
      <c r="A24" s="15">
        <v>9</v>
      </c>
      <c r="B24" s="16" t="s">
        <v>28</v>
      </c>
      <c r="C24" s="17">
        <f>[1]Всего_числ!D30</f>
        <v>435</v>
      </c>
      <c r="D24" s="17">
        <f>'[1]АПП_профил+заболев'!C38</f>
        <v>48</v>
      </c>
      <c r="E24" s="18">
        <f>'[1]АПП_профил+заболев'!D38</f>
        <v>1.3021</v>
      </c>
      <c r="F24" s="17">
        <f>'[1]АПП_профил+заболев'!E38</f>
        <v>50</v>
      </c>
      <c r="G24" s="18">
        <f>'[1]АПП_профил+заболев'!F38</f>
        <v>1.2655000000000001</v>
      </c>
      <c r="H24" s="17">
        <f>'[1]АПП_профил+заболев'!G38</f>
        <v>243</v>
      </c>
      <c r="I24" s="18">
        <f>'[1]АПП_профил+заболев'!H38</f>
        <v>1.2838000000000001</v>
      </c>
      <c r="J24" s="17">
        <f>'[1]АПП_профил+заболев'!I38</f>
        <v>253</v>
      </c>
      <c r="K24" s="18">
        <f>'[1]АПП_профил+заболев'!J38</f>
        <v>1.2702</v>
      </c>
      <c r="L24" s="17">
        <f>'[1]АПП_профил+заболев'!K38</f>
        <v>1111</v>
      </c>
      <c r="M24" s="18">
        <f>'[1]АПП_профил+заболев'!L38</f>
        <v>0.85560000000000003</v>
      </c>
      <c r="N24" s="17">
        <f>'[1]АПП_профил+заболев'!M38</f>
        <v>1155</v>
      </c>
      <c r="O24" s="18">
        <f>'[1]АПП_профил+заболев'!N38</f>
        <v>0.90869999999999995</v>
      </c>
      <c r="P24" s="17">
        <f>'[1]АПП_профил+заболев'!O38</f>
        <v>5558</v>
      </c>
      <c r="Q24" s="18">
        <f>'[1]АПП_профил+заболев'!P38</f>
        <v>0.60699999999999998</v>
      </c>
      <c r="R24" s="17">
        <f>'[1]АПП_профил+заболев'!Q38</f>
        <v>4194</v>
      </c>
      <c r="S24" s="18">
        <f>'[1]АПП_профил+заболев'!R38</f>
        <v>1.0425</v>
      </c>
      <c r="T24" s="17">
        <f>'[1]АПП_профил+заболев'!S38</f>
        <v>2227</v>
      </c>
      <c r="U24" s="18">
        <f>'[1]АПП_профил+заболев'!T38</f>
        <v>1.1834</v>
      </c>
      <c r="V24" s="17">
        <f>'[1]АПП_профил+заболев'!U38</f>
        <v>4978</v>
      </c>
      <c r="W24" s="18">
        <f>'[1]АПП_профил+заболев'!V38</f>
        <v>1.3698999999999999</v>
      </c>
      <c r="X24" s="17">
        <f t="shared" si="0"/>
        <v>19817</v>
      </c>
      <c r="Y24" s="18">
        <f>'[1]АПП_профил+заболев'!Y38</f>
        <v>1.0072000000000001</v>
      </c>
      <c r="Z24" s="19">
        <f t="shared" si="2"/>
        <v>19959.682400000002</v>
      </c>
    </row>
    <row r="25" spans="1:26" ht="39.75" customHeight="1" x14ac:dyDescent="0.25">
      <c r="A25" s="15">
        <v>10</v>
      </c>
      <c r="B25" s="16" t="s">
        <v>29</v>
      </c>
      <c r="C25" s="17">
        <f>[1]Всего_числ!D31</f>
        <v>82</v>
      </c>
      <c r="D25" s="17">
        <f>'[1]АПП_профил+заболев'!C39</f>
        <v>16</v>
      </c>
      <c r="E25" s="18">
        <f>'[1]АПП_профил+заболев'!D39</f>
        <v>1.3021</v>
      </c>
      <c r="F25" s="17">
        <f>'[1]АПП_профил+заболев'!E39</f>
        <v>15</v>
      </c>
      <c r="G25" s="18">
        <f>'[1]АПП_профил+заболев'!F39</f>
        <v>1.2655000000000001</v>
      </c>
      <c r="H25" s="17">
        <f>'[1]АПП_профил+заболев'!G39</f>
        <v>115</v>
      </c>
      <c r="I25" s="18">
        <f>'[1]АПП_профил+заболев'!H39</f>
        <v>1.2838000000000001</v>
      </c>
      <c r="J25" s="17">
        <f>'[1]АПП_профил+заболев'!I39</f>
        <v>121</v>
      </c>
      <c r="K25" s="18">
        <f>'[1]АПП_профил+заболев'!J39</f>
        <v>1.2702</v>
      </c>
      <c r="L25" s="17">
        <f>'[1]АПП_профил+заболев'!K39</f>
        <v>572</v>
      </c>
      <c r="M25" s="18">
        <f>'[1]АПП_профил+заболев'!L39</f>
        <v>0.85560000000000003</v>
      </c>
      <c r="N25" s="17">
        <f>'[1]АПП_профил+заболев'!M39</f>
        <v>528</v>
      </c>
      <c r="O25" s="18">
        <f>'[1]АПП_профил+заболев'!N39</f>
        <v>0.90869999999999995</v>
      </c>
      <c r="P25" s="17">
        <f>'[1]АПП_профил+заболев'!O39</f>
        <v>2543</v>
      </c>
      <c r="Q25" s="18">
        <f>'[1]АПП_профил+заболев'!P39</f>
        <v>0.60699999999999998</v>
      </c>
      <c r="R25" s="17">
        <f>'[1]АПП_профил+заболев'!Q39</f>
        <v>1887</v>
      </c>
      <c r="S25" s="18">
        <f>'[1]АПП_профил+заболев'!R39</f>
        <v>1.0425</v>
      </c>
      <c r="T25" s="17">
        <f>'[1]АПП_профил+заболев'!S39</f>
        <v>1151</v>
      </c>
      <c r="U25" s="18">
        <f>'[1]АПП_профил+заболев'!T39</f>
        <v>1.1834</v>
      </c>
      <c r="V25" s="17">
        <f>'[1]АПП_профил+заболев'!U39</f>
        <v>2333</v>
      </c>
      <c r="W25" s="18">
        <f>'[1]АПП_профил+заболев'!V39</f>
        <v>1.3698999999999999</v>
      </c>
      <c r="X25" s="17">
        <f t="shared" si="0"/>
        <v>9281</v>
      </c>
      <c r="Y25" s="18">
        <f>'[1]АПП_профил+заболев'!Y39</f>
        <v>1.0105999999999999</v>
      </c>
      <c r="Z25" s="19">
        <f>X25*Y25</f>
        <v>9379.3786</v>
      </c>
    </row>
    <row r="26" spans="1:26" ht="39.75" customHeight="1" x14ac:dyDescent="0.25">
      <c r="A26" s="15">
        <v>11</v>
      </c>
      <c r="B26" s="16" t="s">
        <v>30</v>
      </c>
      <c r="C26" s="17">
        <f>[1]Всего_числ!D32</f>
        <v>517</v>
      </c>
      <c r="D26" s="17">
        <f>'[1]АПП_профил+заболев'!C40</f>
        <v>145</v>
      </c>
      <c r="E26" s="18">
        <f>'[1]АПП_профил+заболев'!D40</f>
        <v>1.3021</v>
      </c>
      <c r="F26" s="17">
        <f>'[1]АПП_профил+заболев'!E40</f>
        <v>142</v>
      </c>
      <c r="G26" s="18">
        <f>'[1]АПП_профил+заболев'!F40</f>
        <v>1.2655000000000001</v>
      </c>
      <c r="H26" s="17">
        <f>'[1]АПП_профил+заболев'!G40</f>
        <v>860</v>
      </c>
      <c r="I26" s="18">
        <f>'[1]АПП_профил+заболев'!H40</f>
        <v>1.2838000000000001</v>
      </c>
      <c r="J26" s="17">
        <f>'[1]АПП_профил+заболев'!I40</f>
        <v>799</v>
      </c>
      <c r="K26" s="18">
        <f>'[1]АПП_профил+заболев'!J40</f>
        <v>1.2702</v>
      </c>
      <c r="L26" s="17">
        <f>'[1]АПП_профил+заболев'!K40</f>
        <v>3370</v>
      </c>
      <c r="M26" s="18">
        <f>'[1]АПП_профил+заболев'!L40</f>
        <v>0.85560000000000003</v>
      </c>
      <c r="N26" s="17">
        <f>'[1]АПП_профил+заболев'!M40</f>
        <v>3116</v>
      </c>
      <c r="O26" s="18">
        <f>'[1]АПП_профил+заболев'!N40</f>
        <v>0.90869999999999995</v>
      </c>
      <c r="P26" s="17">
        <f>'[1]АПП_профил+заболев'!O40</f>
        <v>13589</v>
      </c>
      <c r="Q26" s="18">
        <f>'[1]АПП_профил+заболев'!P40</f>
        <v>0.60699999999999998</v>
      </c>
      <c r="R26" s="17">
        <f>'[1]АПП_профил+заболев'!Q40</f>
        <v>10992</v>
      </c>
      <c r="S26" s="18">
        <f>'[1]АПП_профил+заболев'!R40</f>
        <v>1.0425</v>
      </c>
      <c r="T26" s="17">
        <f>'[1]АПП_профил+заболев'!S40</f>
        <v>5479</v>
      </c>
      <c r="U26" s="18">
        <f>'[1]АПП_профил+заболев'!T40</f>
        <v>1.1834</v>
      </c>
      <c r="V26" s="17">
        <f>'[1]АПП_профил+заболев'!U40</f>
        <v>11986</v>
      </c>
      <c r="W26" s="18">
        <f>'[1]АПП_профил+заболев'!V40</f>
        <v>1.3698999999999999</v>
      </c>
      <c r="X26" s="17">
        <f t="shared" si="0"/>
        <v>50478</v>
      </c>
      <c r="Y26" s="18">
        <f>'[1]АПП_профил+заболев'!Y40</f>
        <v>1.0065999999999999</v>
      </c>
      <c r="Z26" s="21">
        <f>SUM(Z23:Z25)</f>
        <v>72128.6351</v>
      </c>
    </row>
    <row r="27" spans="1:26" ht="39.75" customHeight="1" x14ac:dyDescent="0.25">
      <c r="A27" s="15">
        <v>12</v>
      </c>
      <c r="B27" s="16" t="s">
        <v>31</v>
      </c>
      <c r="C27" s="17">
        <f>[1]Всего_числ!D33</f>
        <v>58</v>
      </c>
      <c r="D27" s="17">
        <f>'[1]АПП_профил+заболев'!C41</f>
        <v>74</v>
      </c>
      <c r="E27" s="18">
        <f>'[1]АПП_профил+заболев'!D41</f>
        <v>1.3021</v>
      </c>
      <c r="F27" s="17">
        <f>'[1]АПП_профил+заболев'!E41</f>
        <v>74</v>
      </c>
      <c r="G27" s="18">
        <f>'[1]АПП_профил+заболев'!F41</f>
        <v>1.2655000000000001</v>
      </c>
      <c r="H27" s="17">
        <f>'[1]АПП_профил+заболев'!G41</f>
        <v>436</v>
      </c>
      <c r="I27" s="18">
        <f>'[1]АПП_профил+заболев'!H41</f>
        <v>1.2838000000000001</v>
      </c>
      <c r="J27" s="17">
        <f>'[1]АПП_профил+заболев'!I41</f>
        <v>402</v>
      </c>
      <c r="K27" s="18">
        <f>'[1]АПП_профил+заболев'!J41</f>
        <v>1.2702</v>
      </c>
      <c r="L27" s="17">
        <f>'[1]АПП_профил+заболев'!K41</f>
        <v>1840</v>
      </c>
      <c r="M27" s="18">
        <f>'[1]АПП_профил+заболев'!L41</f>
        <v>0.85560000000000003</v>
      </c>
      <c r="N27" s="17">
        <f>'[1]АПП_профил+заболев'!M41</f>
        <v>1682</v>
      </c>
      <c r="O27" s="18">
        <f>'[1]АПП_профил+заболев'!N41</f>
        <v>0.90869999999999995</v>
      </c>
      <c r="P27" s="17">
        <f>'[1]АПП_профил+заболев'!O41</f>
        <v>8084</v>
      </c>
      <c r="Q27" s="18">
        <f>'[1]АПП_профил+заболев'!P41</f>
        <v>0.60699999999999998</v>
      </c>
      <c r="R27" s="17">
        <f>'[1]АПП_профил+заболев'!Q41</f>
        <v>6112</v>
      </c>
      <c r="S27" s="18">
        <f>'[1]АПП_профил+заболев'!R41</f>
        <v>1.0425</v>
      </c>
      <c r="T27" s="17">
        <f>'[1]АПП_профил+заболев'!S41</f>
        <v>3234</v>
      </c>
      <c r="U27" s="18">
        <f>'[1]АПП_профил+заболев'!T41</f>
        <v>1.1834</v>
      </c>
      <c r="V27" s="17">
        <f>'[1]АПП_профил+заболев'!U41</f>
        <v>6939</v>
      </c>
      <c r="W27" s="18">
        <f>'[1]АПП_профил+заболев'!V41</f>
        <v>1.3698999999999999</v>
      </c>
      <c r="X27" s="17">
        <f t="shared" si="0"/>
        <v>28877</v>
      </c>
      <c r="Y27" s="18">
        <f>'[1]АПП_профил+заболев'!Y41</f>
        <v>1.0034000000000001</v>
      </c>
      <c r="Z27" s="19">
        <f t="shared" ref="Z27:Z37" si="3">X27*Y27</f>
        <v>28975.181800000002</v>
      </c>
    </row>
    <row r="28" spans="1:26" ht="39.75" customHeight="1" x14ac:dyDescent="0.25">
      <c r="A28" s="15">
        <v>13</v>
      </c>
      <c r="B28" s="16" t="s">
        <v>32</v>
      </c>
      <c r="C28" s="17">
        <f>[1]Всего_числ!D34</f>
        <v>64</v>
      </c>
      <c r="D28" s="17">
        <f>'[1]АПП_профил+заболев'!C42</f>
        <v>35</v>
      </c>
      <c r="E28" s="18">
        <f>'[1]АПП_профил+заболев'!D42</f>
        <v>1.3021</v>
      </c>
      <c r="F28" s="17">
        <f>'[1]АПП_профил+заболев'!E42</f>
        <v>26</v>
      </c>
      <c r="G28" s="18">
        <f>'[1]АПП_профил+заболев'!F42</f>
        <v>1.2655000000000001</v>
      </c>
      <c r="H28" s="17">
        <f>'[1]АПП_профил+заболев'!G42</f>
        <v>136</v>
      </c>
      <c r="I28" s="18">
        <f>'[1]АПП_профил+заболев'!H42</f>
        <v>1.2838000000000001</v>
      </c>
      <c r="J28" s="17">
        <f>'[1]АПП_профил+заболев'!I42</f>
        <v>121</v>
      </c>
      <c r="K28" s="18">
        <f>'[1]АПП_профил+заболев'!J42</f>
        <v>1.2702</v>
      </c>
      <c r="L28" s="17">
        <f>'[1]АПП_профил+заболев'!K42</f>
        <v>620</v>
      </c>
      <c r="M28" s="18">
        <f>'[1]АПП_профил+заболев'!L42</f>
        <v>0.85560000000000003</v>
      </c>
      <c r="N28" s="17">
        <f>'[1]АПП_профил+заболев'!M42</f>
        <v>526</v>
      </c>
      <c r="O28" s="18">
        <f>'[1]АПП_профил+заболев'!N42</f>
        <v>0.90869999999999995</v>
      </c>
      <c r="P28" s="17">
        <f>'[1]АПП_профил+заболев'!O42</f>
        <v>3053</v>
      </c>
      <c r="Q28" s="18">
        <f>'[1]АПП_профил+заболев'!P42</f>
        <v>0.60699999999999998</v>
      </c>
      <c r="R28" s="17">
        <f>'[1]АПП_профил+заболев'!Q42</f>
        <v>2298</v>
      </c>
      <c r="S28" s="18">
        <f>'[1]АПП_профил+заболев'!R42</f>
        <v>1.0425</v>
      </c>
      <c r="T28" s="17">
        <f>'[1]АПП_профил+заболев'!S42</f>
        <v>1377</v>
      </c>
      <c r="U28" s="18">
        <f>'[1]АПП_профил+заболев'!T42</f>
        <v>1.1834</v>
      </c>
      <c r="V28" s="17">
        <f>'[1]АПП_профил+заболев'!U42</f>
        <v>2746</v>
      </c>
      <c r="W28" s="18">
        <f>'[1]АПП_профил+заболев'!V42</f>
        <v>1.3698999999999999</v>
      </c>
      <c r="X28" s="17">
        <f t="shared" si="0"/>
        <v>10938</v>
      </c>
      <c r="Y28" s="18">
        <f>'[1]АПП_профил+заболев'!Y42</f>
        <v>1.0106999999999999</v>
      </c>
      <c r="Z28" s="19">
        <f t="shared" si="3"/>
        <v>11055.036599999999</v>
      </c>
    </row>
    <row r="29" spans="1:26" ht="39.75" customHeight="1" x14ac:dyDescent="0.25">
      <c r="A29" s="15">
        <v>14</v>
      </c>
      <c r="B29" s="16" t="s">
        <v>33</v>
      </c>
      <c r="C29" s="17">
        <f>[1]Всего_числ!D35</f>
        <v>199</v>
      </c>
      <c r="D29" s="17">
        <f>'[1]АПП_профил+заболев'!C43</f>
        <v>62</v>
      </c>
      <c r="E29" s="18">
        <f>'[1]АПП_профил+заболев'!D43</f>
        <v>1.3021</v>
      </c>
      <c r="F29" s="17">
        <f>'[1]АПП_профил+заболев'!E43</f>
        <v>54</v>
      </c>
      <c r="G29" s="18">
        <f>'[1]АПП_профил+заболев'!F43</f>
        <v>1.2655000000000001</v>
      </c>
      <c r="H29" s="17">
        <f>'[1]АПП_профил+заболев'!G43</f>
        <v>299</v>
      </c>
      <c r="I29" s="18">
        <f>'[1]АПП_профил+заболев'!H43</f>
        <v>1.2838000000000001</v>
      </c>
      <c r="J29" s="17">
        <f>'[1]АПП_профил+заболев'!I43</f>
        <v>276</v>
      </c>
      <c r="K29" s="18">
        <f>'[1]АПП_профил+заболев'!J43</f>
        <v>1.2702</v>
      </c>
      <c r="L29" s="17">
        <f>'[1]АПП_профил+заболев'!K43</f>
        <v>1131</v>
      </c>
      <c r="M29" s="18">
        <f>'[1]АПП_профил+заболев'!L43</f>
        <v>0.85560000000000003</v>
      </c>
      <c r="N29" s="17">
        <f>'[1]АПП_профил+заболев'!M43</f>
        <v>1057</v>
      </c>
      <c r="O29" s="18">
        <f>'[1]АПП_профил+заболев'!N43</f>
        <v>0.90869999999999995</v>
      </c>
      <c r="P29" s="17">
        <f>'[1]АПП_профил+заболев'!O43</f>
        <v>4494</v>
      </c>
      <c r="Q29" s="18">
        <f>'[1]АПП_профил+заболев'!P43</f>
        <v>0.60699999999999998</v>
      </c>
      <c r="R29" s="17">
        <f>'[1]АПП_профил+заболев'!Q43</f>
        <v>3537</v>
      </c>
      <c r="S29" s="18">
        <f>'[1]АПП_профил+заболев'!R43</f>
        <v>1.0425</v>
      </c>
      <c r="T29" s="17">
        <f>'[1]АПП_профил+заболев'!S43</f>
        <v>1904</v>
      </c>
      <c r="U29" s="18">
        <f>'[1]АПП_профил+заболев'!T43</f>
        <v>1.1834</v>
      </c>
      <c r="V29" s="17">
        <f>'[1]АПП_профил+заболев'!U43</f>
        <v>4151</v>
      </c>
      <c r="W29" s="18">
        <f>'[1]АПП_профил+заболев'!V43</f>
        <v>1.3698999999999999</v>
      </c>
      <c r="X29" s="17">
        <f t="shared" si="0"/>
        <v>16965</v>
      </c>
      <c r="Y29" s="18">
        <f>'[1]АПП_профил+заболев'!Y43</f>
        <v>1.0119</v>
      </c>
      <c r="Z29" s="19">
        <f t="shared" si="3"/>
        <v>17166.8835</v>
      </c>
    </row>
    <row r="30" spans="1:26" ht="39.75" customHeight="1" x14ac:dyDescent="0.25">
      <c r="A30" s="15">
        <v>15</v>
      </c>
      <c r="B30" s="16" t="s">
        <v>34</v>
      </c>
      <c r="C30" s="17">
        <f>[1]Всего_числ!D36</f>
        <v>189</v>
      </c>
      <c r="D30" s="17">
        <f>'[1]АПП_профил+заболев'!C44</f>
        <v>90</v>
      </c>
      <c r="E30" s="18">
        <f>'[1]АПП_профил+заболев'!D44</f>
        <v>1.3021</v>
      </c>
      <c r="F30" s="17">
        <f>'[1]АПП_профил+заболев'!E44</f>
        <v>74</v>
      </c>
      <c r="G30" s="18">
        <f>'[1]АПП_профил+заболев'!F44</f>
        <v>1.2655000000000001</v>
      </c>
      <c r="H30" s="17">
        <f>'[1]АПП_профил+заболев'!G44</f>
        <v>415</v>
      </c>
      <c r="I30" s="18">
        <f>'[1]АПП_профил+заболев'!H44</f>
        <v>1.2838000000000001</v>
      </c>
      <c r="J30" s="17">
        <f>'[1]АПП_профил+заболев'!I44</f>
        <v>404</v>
      </c>
      <c r="K30" s="18">
        <f>'[1]АПП_профил+заболев'!J44</f>
        <v>1.2702</v>
      </c>
      <c r="L30" s="17">
        <f>'[1]АПП_профил+заболев'!K44</f>
        <v>1632</v>
      </c>
      <c r="M30" s="18">
        <f>'[1]АПП_профил+заболев'!L44</f>
        <v>0.85560000000000003</v>
      </c>
      <c r="N30" s="17">
        <f>'[1]АПП_профил+заболев'!M44</f>
        <v>1493</v>
      </c>
      <c r="O30" s="18">
        <f>'[1]АПП_профил+заболев'!N44</f>
        <v>0.90869999999999995</v>
      </c>
      <c r="P30" s="17">
        <f>'[1]АПП_профил+заболев'!O44</f>
        <v>6862</v>
      </c>
      <c r="Q30" s="18">
        <f>'[1]АПП_профил+заболев'!P44</f>
        <v>0.60699999999999998</v>
      </c>
      <c r="R30" s="17">
        <f>'[1]АПП_профил+заболев'!Q44</f>
        <v>5332</v>
      </c>
      <c r="S30" s="18">
        <f>'[1]АПП_профил+заболев'!R44</f>
        <v>1.0425</v>
      </c>
      <c r="T30" s="17">
        <f>'[1]АПП_профил+заболев'!S44</f>
        <v>2559</v>
      </c>
      <c r="U30" s="18">
        <f>'[1]АПП_профил+заболев'!T44</f>
        <v>1.1834</v>
      </c>
      <c r="V30" s="17">
        <f>'[1]АПП_профил+заболев'!U44</f>
        <v>5354</v>
      </c>
      <c r="W30" s="18">
        <f>'[1]АПП_профил+заболев'!V44</f>
        <v>1.3698999999999999</v>
      </c>
      <c r="X30" s="17">
        <f t="shared" si="0"/>
        <v>24215</v>
      </c>
      <c r="Y30" s="18">
        <f>'[1]АПП_профил+заболев'!Y44</f>
        <v>0.99509999999999998</v>
      </c>
      <c r="Z30" s="19">
        <f t="shared" si="3"/>
        <v>24096.3465</v>
      </c>
    </row>
    <row r="31" spans="1:26" s="22" customFormat="1" ht="39.75" customHeight="1" x14ac:dyDescent="0.25">
      <c r="A31" s="15">
        <v>16</v>
      </c>
      <c r="B31" s="16" t="s">
        <v>35</v>
      </c>
      <c r="C31" s="17">
        <f>[1]Всего_числ!D37</f>
        <v>48</v>
      </c>
      <c r="D31" s="17">
        <f>'[1]АПП_профил+заболев'!C45</f>
        <v>242</v>
      </c>
      <c r="E31" s="18">
        <f>'[1]АПП_профил+заболев'!D45</f>
        <v>1.3021</v>
      </c>
      <c r="F31" s="17">
        <f>'[1]АПП_профил+заболев'!E45</f>
        <v>247</v>
      </c>
      <c r="G31" s="18">
        <f>'[1]АПП_профил+заболев'!F45</f>
        <v>1.2655000000000001</v>
      </c>
      <c r="H31" s="17">
        <f>'[1]АПП_профил+заболев'!G45</f>
        <v>1209</v>
      </c>
      <c r="I31" s="18">
        <f>'[1]АПП_профил+заболев'!H45</f>
        <v>1.2838000000000001</v>
      </c>
      <c r="J31" s="17">
        <f>'[1]АПП_профил+заболев'!I45</f>
        <v>1177</v>
      </c>
      <c r="K31" s="18">
        <f>'[1]АПП_профил+заболев'!J45</f>
        <v>1.2702</v>
      </c>
      <c r="L31" s="17">
        <f>'[1]АПП_профил+заболев'!K45</f>
        <v>4954</v>
      </c>
      <c r="M31" s="18">
        <f>'[1]АПП_профил+заболев'!L45</f>
        <v>0.85560000000000003</v>
      </c>
      <c r="N31" s="17">
        <f>'[1]АПП_профил+заболев'!M45</f>
        <v>4818</v>
      </c>
      <c r="O31" s="18">
        <f>'[1]АПП_профил+заболев'!N45</f>
        <v>0.90869999999999995</v>
      </c>
      <c r="P31" s="17">
        <f>'[1]АПП_профил+заболев'!O45</f>
        <v>21313</v>
      </c>
      <c r="Q31" s="18">
        <f>'[1]АПП_профил+заболев'!P45</f>
        <v>0.60699999999999998</v>
      </c>
      <c r="R31" s="17">
        <f>'[1]АПП_профил+заболев'!Q45</f>
        <v>16744</v>
      </c>
      <c r="S31" s="18">
        <f>'[1]АПП_профил+заболев'!R45</f>
        <v>1.0425</v>
      </c>
      <c r="T31" s="17">
        <f>'[1]АПП_профил+заболев'!S45</f>
        <v>8099</v>
      </c>
      <c r="U31" s="18">
        <f>'[1]АПП_профил+заболев'!T45</f>
        <v>1.1834</v>
      </c>
      <c r="V31" s="17">
        <f>'[1]АПП_профил+заболев'!U45</f>
        <v>17980</v>
      </c>
      <c r="W31" s="18">
        <f>'[1]АПП_профил+заболев'!V45</f>
        <v>1.3698999999999999</v>
      </c>
      <c r="X31" s="17">
        <f t="shared" si="0"/>
        <v>76783</v>
      </c>
      <c r="Y31" s="18">
        <f>'[1]АПП_профил+заболев'!Y45</f>
        <v>1.0015000000000001</v>
      </c>
      <c r="Z31" s="19">
        <f t="shared" si="3"/>
        <v>76898.174500000008</v>
      </c>
    </row>
    <row r="32" spans="1:26" s="22" customFormat="1" ht="39.75" customHeight="1" x14ac:dyDescent="0.25">
      <c r="A32" s="15">
        <v>17</v>
      </c>
      <c r="B32" s="16" t="s">
        <v>36</v>
      </c>
      <c r="C32" s="17">
        <f>[1]Всего_числ!D38</f>
        <v>16</v>
      </c>
      <c r="D32" s="17">
        <f>'[1]АПП_профил+заболев'!C46</f>
        <v>97</v>
      </c>
      <c r="E32" s="18">
        <f>'[1]АПП_профил+заболев'!D46</f>
        <v>1.3021</v>
      </c>
      <c r="F32" s="17">
        <f>'[1]АПП_профил+заболев'!E46</f>
        <v>69</v>
      </c>
      <c r="G32" s="18">
        <f>'[1]АПП_профил+заболев'!F46</f>
        <v>1.2655000000000001</v>
      </c>
      <c r="H32" s="17">
        <f>'[1]АПП_профил+заболев'!G46</f>
        <v>444</v>
      </c>
      <c r="I32" s="18">
        <f>'[1]АПП_профил+заболев'!H46</f>
        <v>1.2838000000000001</v>
      </c>
      <c r="J32" s="17">
        <f>'[1]АПП_профил+заболев'!I46</f>
        <v>394</v>
      </c>
      <c r="K32" s="18">
        <f>'[1]АПП_профил+заболев'!J46</f>
        <v>1.2702</v>
      </c>
      <c r="L32" s="17">
        <f>'[1]АПП_профил+заболев'!K46</f>
        <v>1786</v>
      </c>
      <c r="M32" s="18">
        <f>'[1]АПП_профил+заболев'!L46</f>
        <v>0.85560000000000003</v>
      </c>
      <c r="N32" s="17">
        <f>'[1]АПП_профил+заболев'!M46</f>
        <v>1769</v>
      </c>
      <c r="O32" s="18">
        <f>'[1]АПП_профил+заболев'!N46</f>
        <v>0.90869999999999995</v>
      </c>
      <c r="P32" s="17">
        <f>'[1]АПП_профил+заболев'!O46</f>
        <v>7912</v>
      </c>
      <c r="Q32" s="18">
        <f>'[1]АПП_профил+заболев'!P46</f>
        <v>0.60699999999999998</v>
      </c>
      <c r="R32" s="17">
        <f>'[1]АПП_профил+заболев'!Q46</f>
        <v>6316</v>
      </c>
      <c r="S32" s="18">
        <f>'[1]АПП_профил+заболев'!R46</f>
        <v>1.0425</v>
      </c>
      <c r="T32" s="17">
        <f>'[1]АПП_профил+заболев'!S46</f>
        <v>3212</v>
      </c>
      <c r="U32" s="18">
        <f>'[1]АПП_профил+заболев'!T46</f>
        <v>1.1834</v>
      </c>
      <c r="V32" s="17">
        <f>'[1]АПП_профил+заболев'!U46</f>
        <v>7308</v>
      </c>
      <c r="W32" s="18">
        <f>'[1]АПП_профил+заболев'!V46</f>
        <v>1.3698999999999999</v>
      </c>
      <c r="X32" s="17">
        <f t="shared" si="0"/>
        <v>29307</v>
      </c>
      <c r="Y32" s="18">
        <f>'[1]АПП_профил+заболев'!Y46</f>
        <v>1.0105999999999999</v>
      </c>
      <c r="Z32" s="19">
        <f t="shared" si="3"/>
        <v>29617.654199999997</v>
      </c>
    </row>
    <row r="33" spans="1:26" ht="39.75" customHeight="1" x14ac:dyDescent="0.25">
      <c r="A33" s="15">
        <v>18</v>
      </c>
      <c r="B33" s="16" t="s">
        <v>37</v>
      </c>
      <c r="C33" s="17">
        <f>[1]Всего_числ!D39</f>
        <v>145</v>
      </c>
      <c r="D33" s="17">
        <f>'[1]АПП_профил+заболев'!C47</f>
        <v>170</v>
      </c>
      <c r="E33" s="18">
        <f>'[1]АПП_профил+заболев'!D47</f>
        <v>1.3021</v>
      </c>
      <c r="F33" s="17">
        <f>'[1]АПП_профил+заболев'!E47</f>
        <v>158</v>
      </c>
      <c r="G33" s="18">
        <f>'[1]АПП_профил+заболев'!F47</f>
        <v>1.2655000000000001</v>
      </c>
      <c r="H33" s="17">
        <f>'[1]АПП_профил+заболев'!G47</f>
        <v>956</v>
      </c>
      <c r="I33" s="18">
        <f>'[1]АПП_профил+заболев'!H47</f>
        <v>1.2838000000000001</v>
      </c>
      <c r="J33" s="17">
        <f>'[1]АПП_профил+заболев'!I47</f>
        <v>874</v>
      </c>
      <c r="K33" s="18">
        <f>'[1]АПП_профил+заболев'!J47</f>
        <v>1.2702</v>
      </c>
      <c r="L33" s="17">
        <f>'[1]АПП_профил+заболев'!K47</f>
        <v>4023</v>
      </c>
      <c r="M33" s="18">
        <f>'[1]АПП_профил+заболев'!L47</f>
        <v>0.85560000000000003</v>
      </c>
      <c r="N33" s="17">
        <f>'[1]АПП_профил+заболев'!M47</f>
        <v>3664</v>
      </c>
      <c r="O33" s="18">
        <f>'[1]АПП_профил+заболев'!N47</f>
        <v>0.90869999999999995</v>
      </c>
      <c r="P33" s="17">
        <f>'[1]АПП_профил+заболев'!O47</f>
        <v>15363</v>
      </c>
      <c r="Q33" s="18">
        <f>'[1]АПП_профил+заболев'!P47</f>
        <v>0.60699999999999998</v>
      </c>
      <c r="R33" s="17">
        <f>'[1]АПП_профил+заболев'!Q47</f>
        <v>12608</v>
      </c>
      <c r="S33" s="18">
        <f>'[1]АПП_профил+заболев'!R47</f>
        <v>1.0425</v>
      </c>
      <c r="T33" s="17">
        <f>'[1]АПП_профил+заболев'!S47</f>
        <v>6482</v>
      </c>
      <c r="U33" s="18">
        <f>'[1]АПП_профил+заболев'!T47</f>
        <v>1.1834</v>
      </c>
      <c r="V33" s="17">
        <f>'[1]АПП_профил+заболев'!U47</f>
        <v>14474</v>
      </c>
      <c r="W33" s="18">
        <f>'[1]АПП_профил+заболев'!V47</f>
        <v>1.3698999999999999</v>
      </c>
      <c r="X33" s="17">
        <f t="shared" si="0"/>
        <v>58772</v>
      </c>
      <c r="Y33" s="18">
        <f>'[1]АПП_профил+заболев'!Y47</f>
        <v>1.0124</v>
      </c>
      <c r="Z33" s="19">
        <f t="shared" si="3"/>
        <v>59500.772799999999</v>
      </c>
    </row>
    <row r="34" spans="1:26" ht="39.75" customHeight="1" x14ac:dyDescent="0.25">
      <c r="A34" s="15">
        <v>19</v>
      </c>
      <c r="B34" s="16" t="s">
        <v>38</v>
      </c>
      <c r="C34" s="17">
        <f>[1]Всего_числ!D40</f>
        <v>74</v>
      </c>
      <c r="D34" s="17">
        <f>'[1]АПП_профил+заболев'!C48</f>
        <v>42</v>
      </c>
      <c r="E34" s="18">
        <f>'[1]АПП_профил+заболев'!D48</f>
        <v>1.3021</v>
      </c>
      <c r="F34" s="17">
        <f>'[1]АПП_профил+заболев'!E48</f>
        <v>31</v>
      </c>
      <c r="G34" s="18">
        <f>'[1]АПП_профил+заболев'!F48</f>
        <v>1.2655000000000001</v>
      </c>
      <c r="H34" s="17">
        <f>'[1]АПП_профил+заболев'!G48</f>
        <v>177</v>
      </c>
      <c r="I34" s="18">
        <f>'[1]АПП_профил+заболев'!H48</f>
        <v>1.2838000000000001</v>
      </c>
      <c r="J34" s="17">
        <f>'[1]АПП_профил+заболев'!I48</f>
        <v>220</v>
      </c>
      <c r="K34" s="18">
        <f>'[1]АПП_профил+заболев'!J48</f>
        <v>1.2702</v>
      </c>
      <c r="L34" s="17">
        <f>'[1]АПП_профил+заболев'!K48</f>
        <v>910</v>
      </c>
      <c r="M34" s="18">
        <f>'[1]АПП_профил+заболев'!L48</f>
        <v>0.85560000000000003</v>
      </c>
      <c r="N34" s="17">
        <f>'[1]АПП_профил+заболев'!M48</f>
        <v>871</v>
      </c>
      <c r="O34" s="18">
        <f>'[1]АПП_профил+заболев'!N48</f>
        <v>0.90869999999999995</v>
      </c>
      <c r="P34" s="17">
        <f>'[1]АПП_профил+заболев'!O48</f>
        <v>4359</v>
      </c>
      <c r="Q34" s="18">
        <f>'[1]АПП_профил+заболев'!P48</f>
        <v>0.60699999999999998</v>
      </c>
      <c r="R34" s="17">
        <f>'[1]АПП_профил+заболев'!Q48</f>
        <v>3152</v>
      </c>
      <c r="S34" s="18">
        <f>'[1]АПП_профил+заболев'!R48</f>
        <v>1.0425</v>
      </c>
      <c r="T34" s="17">
        <f>'[1]АПП_профил+заболев'!S48</f>
        <v>1668</v>
      </c>
      <c r="U34" s="18">
        <f>'[1]АПП_профил+заболев'!T48</f>
        <v>1.1834</v>
      </c>
      <c r="V34" s="17">
        <f>'[1]АПП_профил+заболев'!U48</f>
        <v>3486</v>
      </c>
      <c r="W34" s="18">
        <f>'[1]АПП_профил+заболев'!V48</f>
        <v>1.3698999999999999</v>
      </c>
      <c r="X34" s="17">
        <f t="shared" si="0"/>
        <v>14916</v>
      </c>
      <c r="Y34" s="18">
        <f>'[1]АПП_профил+заболев'!Y48</f>
        <v>0.99570000000000003</v>
      </c>
      <c r="Z34" s="19">
        <f t="shared" si="3"/>
        <v>14851.861200000001</v>
      </c>
    </row>
    <row r="35" spans="1:26" ht="39.75" customHeight="1" x14ac:dyDescent="0.25">
      <c r="A35" s="15">
        <v>20</v>
      </c>
      <c r="B35" s="16" t="s">
        <v>39</v>
      </c>
      <c r="C35" s="17">
        <f>[1]Всего_числ!D41</f>
        <v>35</v>
      </c>
      <c r="D35" s="17">
        <f>'[1]АПП_профил+заболев'!C49</f>
        <v>23</v>
      </c>
      <c r="E35" s="18">
        <f>'[1]АПП_профил+заболев'!D49</f>
        <v>1.3021</v>
      </c>
      <c r="F35" s="17">
        <f>'[1]АПП_профил+заболев'!E49</f>
        <v>41</v>
      </c>
      <c r="G35" s="18">
        <f>'[1]АПП_профил+заболев'!F49</f>
        <v>1.2655000000000001</v>
      </c>
      <c r="H35" s="17">
        <f>'[1]АПП_профил+заболев'!G49</f>
        <v>163</v>
      </c>
      <c r="I35" s="18">
        <f>'[1]АПП_профил+заболев'!H49</f>
        <v>1.2838000000000001</v>
      </c>
      <c r="J35" s="17">
        <f>'[1]АПП_профил+заболев'!I49</f>
        <v>160</v>
      </c>
      <c r="K35" s="18">
        <f>'[1]АПП_профил+заболев'!J49</f>
        <v>1.2702</v>
      </c>
      <c r="L35" s="17">
        <f>'[1]АПП_профил+заболев'!K49</f>
        <v>906</v>
      </c>
      <c r="M35" s="18">
        <f>'[1]АПП_профил+заболев'!L49</f>
        <v>0.85560000000000003</v>
      </c>
      <c r="N35" s="17">
        <f>'[1]АПП_профил+заболев'!M49</f>
        <v>853</v>
      </c>
      <c r="O35" s="18">
        <f>'[1]АПП_профил+заболев'!N49</f>
        <v>0.90869999999999995</v>
      </c>
      <c r="P35" s="17">
        <f>'[1]АПП_профил+заболев'!O49</f>
        <v>3897</v>
      </c>
      <c r="Q35" s="18">
        <f>'[1]АПП_профил+заболев'!P49</f>
        <v>0.60699999999999998</v>
      </c>
      <c r="R35" s="17">
        <f>'[1]АПП_профил+заболев'!Q49</f>
        <v>2933</v>
      </c>
      <c r="S35" s="18">
        <f>'[1]АПП_профил+заболев'!R49</f>
        <v>1.0425</v>
      </c>
      <c r="T35" s="17">
        <f>'[1]АПП_профил+заболев'!S49</f>
        <v>1501</v>
      </c>
      <c r="U35" s="18">
        <f>'[1]АПП_профил+заболев'!T49</f>
        <v>1.1834</v>
      </c>
      <c r="V35" s="17">
        <f>'[1]АПП_профил+заболев'!U49</f>
        <v>3121</v>
      </c>
      <c r="W35" s="18">
        <f>'[1]АПП_профил+заболев'!V49</f>
        <v>1.3698999999999999</v>
      </c>
      <c r="X35" s="17">
        <f t="shared" si="0"/>
        <v>13598</v>
      </c>
      <c r="Y35" s="18">
        <f>'[1]АПП_профил+заболев'!Y49</f>
        <v>0.99419999999999997</v>
      </c>
      <c r="Z35" s="19">
        <f t="shared" si="3"/>
        <v>13519.131599999999</v>
      </c>
    </row>
    <row r="36" spans="1:26" ht="39.75" customHeight="1" x14ac:dyDescent="0.25">
      <c r="A36" s="15">
        <v>21</v>
      </c>
      <c r="B36" s="16" t="s">
        <v>40</v>
      </c>
      <c r="C36" s="17">
        <f>[1]Всего_числ!D42</f>
        <v>62</v>
      </c>
      <c r="D36" s="17">
        <f>'[1]АПП_профил+заболев'!C50</f>
        <v>404</v>
      </c>
      <c r="E36" s="18">
        <f>'[1]АПП_профил+заболев'!D50</f>
        <v>1.3021</v>
      </c>
      <c r="F36" s="17">
        <f>'[1]АПП_профил+заболев'!E50</f>
        <v>375</v>
      </c>
      <c r="G36" s="18">
        <f>'[1]АПП_профил+заболев'!F50</f>
        <v>1.2655000000000001</v>
      </c>
      <c r="H36" s="17">
        <f>'[1]АПП_профил+заболев'!G50</f>
        <v>2085</v>
      </c>
      <c r="I36" s="18">
        <f>'[1]АПП_профил+заболев'!H50</f>
        <v>1.2838000000000001</v>
      </c>
      <c r="J36" s="17">
        <f>'[1]АПП_профил+заболев'!I50</f>
        <v>2020</v>
      </c>
      <c r="K36" s="18">
        <f>'[1]АПП_профил+заболев'!J50</f>
        <v>1.2702</v>
      </c>
      <c r="L36" s="17">
        <f>'[1]АПП_профил+заболев'!K50</f>
        <v>4968</v>
      </c>
      <c r="M36" s="18">
        <f>'[1]АПП_профил+заболев'!L50</f>
        <v>0.85560000000000003</v>
      </c>
      <c r="N36" s="17">
        <f>'[1]АПП_профил+заболев'!M50</f>
        <v>4484</v>
      </c>
      <c r="O36" s="18">
        <f>'[1]АПП_профил+заболев'!N50</f>
        <v>0.90869999999999995</v>
      </c>
      <c r="P36" s="17">
        <f>'[1]АПП_профил+заболев'!O50</f>
        <v>18630</v>
      </c>
      <c r="Q36" s="18">
        <f>'[1]АПП_профил+заболев'!P50</f>
        <v>0.60699999999999998</v>
      </c>
      <c r="R36" s="17">
        <f>'[1]АПП_профил+заболев'!Q50</f>
        <v>19160</v>
      </c>
      <c r="S36" s="18">
        <f>'[1]АПП_профил+заболев'!R50</f>
        <v>1.0425</v>
      </c>
      <c r="T36" s="17">
        <f>'[1]АПП_профил+заболев'!S50</f>
        <v>5501</v>
      </c>
      <c r="U36" s="18">
        <f>'[1]АПП_профил+заболев'!T50</f>
        <v>1.1834</v>
      </c>
      <c r="V36" s="17">
        <f>'[1]АПП_профил+заболев'!U50</f>
        <v>12544</v>
      </c>
      <c r="W36" s="18">
        <f>'[1]АПП_профил+заболев'!V50</f>
        <v>1.3698999999999999</v>
      </c>
      <c r="X36" s="17">
        <f t="shared" si="0"/>
        <v>70171</v>
      </c>
      <c r="Y36" s="18">
        <f>'[1]АПП_профил+заболев'!Y50</f>
        <v>0.99109999999999998</v>
      </c>
      <c r="Z36" s="19">
        <f t="shared" si="3"/>
        <v>69546.478099999993</v>
      </c>
    </row>
    <row r="37" spans="1:26" ht="39.75" customHeight="1" x14ac:dyDescent="0.25">
      <c r="A37" s="15">
        <v>22</v>
      </c>
      <c r="B37" s="16" t="s">
        <v>41</v>
      </c>
      <c r="C37" s="17">
        <f>[1]Всего_числ!D43</f>
        <v>90</v>
      </c>
      <c r="D37" s="17">
        <f>'[1]АПП_профил+заболев'!C51</f>
        <v>41</v>
      </c>
      <c r="E37" s="18">
        <f>'[1]АПП_профил+заболев'!D51</f>
        <v>1.3021</v>
      </c>
      <c r="F37" s="17">
        <f>'[1]АПП_профил+заболев'!E51</f>
        <v>27</v>
      </c>
      <c r="G37" s="18">
        <f>'[1]АПП_профил+заболев'!F51</f>
        <v>1.2655000000000001</v>
      </c>
      <c r="H37" s="17">
        <f>'[1]АПП_профил+заболев'!G51</f>
        <v>203</v>
      </c>
      <c r="I37" s="18">
        <f>'[1]АПП_профил+заболев'!H51</f>
        <v>1.2838000000000001</v>
      </c>
      <c r="J37" s="17">
        <f>'[1]АПП_профил+заболев'!I51</f>
        <v>186</v>
      </c>
      <c r="K37" s="18">
        <f>'[1]АПП_профил+заболев'!J51</f>
        <v>1.2702</v>
      </c>
      <c r="L37" s="17">
        <f>'[1]АПП_профил+заболев'!K51</f>
        <v>860</v>
      </c>
      <c r="M37" s="18">
        <f>'[1]АПП_профил+заболев'!L51</f>
        <v>0.85560000000000003</v>
      </c>
      <c r="N37" s="17">
        <f>'[1]АПП_профил+заболев'!M51</f>
        <v>761</v>
      </c>
      <c r="O37" s="18">
        <f>'[1]АПП_профил+заболев'!N51</f>
        <v>0.90869999999999995</v>
      </c>
      <c r="P37" s="17">
        <f>'[1]АПП_профил+заболев'!O51</f>
        <v>3909</v>
      </c>
      <c r="Q37" s="18">
        <f>'[1]АПП_профил+заболев'!P51</f>
        <v>0.60699999999999998</v>
      </c>
      <c r="R37" s="17">
        <f>'[1]АПП_профил+заболев'!Q51</f>
        <v>2976</v>
      </c>
      <c r="S37" s="18">
        <f>'[1]АПП_профил+заболев'!R51</f>
        <v>1.0425</v>
      </c>
      <c r="T37" s="17">
        <f>'[1]АПП_профил+заболев'!S51</f>
        <v>1770</v>
      </c>
      <c r="U37" s="18">
        <f>'[1]АПП_профил+заболев'!T51</f>
        <v>1.1834</v>
      </c>
      <c r="V37" s="17">
        <f>'[1]АПП_профил+заболев'!U51</f>
        <v>3487</v>
      </c>
      <c r="W37" s="18">
        <f>'[1]АПП_профил+заболев'!V51</f>
        <v>1.3698999999999999</v>
      </c>
      <c r="X37" s="17">
        <f t="shared" si="0"/>
        <v>14220</v>
      </c>
      <c r="Y37" s="18">
        <f>'[1]АПП_профил+заболев'!Y51</f>
        <v>1.0097</v>
      </c>
      <c r="Z37" s="19">
        <f t="shared" si="3"/>
        <v>14357.934000000001</v>
      </c>
    </row>
    <row r="38" spans="1:26" ht="39.75" customHeight="1" x14ac:dyDescent="0.25">
      <c r="A38" s="15">
        <v>23</v>
      </c>
      <c r="B38" s="16" t="s">
        <v>42</v>
      </c>
      <c r="C38" s="17">
        <f>[1]Всего_числ!D55</f>
        <v>1999</v>
      </c>
      <c r="D38" s="17">
        <f>'[1]АПП_профил+заболев'!C63</f>
        <v>235</v>
      </c>
      <c r="E38" s="18">
        <f>'[1]АПП_профил+заболев'!D63</f>
        <v>1.3021</v>
      </c>
      <c r="F38" s="17">
        <f>'[1]АПП_профил+заболев'!E63</f>
        <v>224</v>
      </c>
      <c r="G38" s="18">
        <f>'[1]АПП_профил+заболев'!F63</f>
        <v>1.2655000000000001</v>
      </c>
      <c r="H38" s="17">
        <f>'[1]АПП_профил+заболев'!G63</f>
        <v>1302</v>
      </c>
      <c r="I38" s="18">
        <f>'[1]АПП_профил+заболев'!H63</f>
        <v>1.2838000000000001</v>
      </c>
      <c r="J38" s="17">
        <f>'[1]АПП_профил+заболев'!I63</f>
        <v>1161</v>
      </c>
      <c r="K38" s="18">
        <f>'[1]АПП_профил+заболев'!J63</f>
        <v>1.2702</v>
      </c>
      <c r="L38" s="17">
        <f>'[1]АПП_профил+заболев'!K63</f>
        <v>3783</v>
      </c>
      <c r="M38" s="18">
        <f>'[1]АПП_профил+заболев'!L63</f>
        <v>0.85560000000000003</v>
      </c>
      <c r="N38" s="17">
        <f>'[1]АПП_профил+заболев'!M63</f>
        <v>3593</v>
      </c>
      <c r="O38" s="18">
        <f>'[1]АПП_профил+заболев'!N63</f>
        <v>0.90869999999999995</v>
      </c>
      <c r="P38" s="17">
        <f>'[1]АПП_профил+заболев'!O63</f>
        <v>15703</v>
      </c>
      <c r="Q38" s="18">
        <f>'[1]АПП_профил+заболев'!P63</f>
        <v>0.60699999999999998</v>
      </c>
      <c r="R38" s="17">
        <f>'[1]АПП_профил+заболев'!Q63</f>
        <v>14532</v>
      </c>
      <c r="S38" s="18">
        <f>'[1]АПП_профил+заболев'!R63</f>
        <v>1.0425</v>
      </c>
      <c r="T38" s="17">
        <f>'[1]АПП_профил+заболев'!S63</f>
        <v>5535</v>
      </c>
      <c r="U38" s="18">
        <f>'[1]АПП_профил+заболев'!T63</f>
        <v>1.1834</v>
      </c>
      <c r="V38" s="17">
        <f>'[1]АПП_профил+заболев'!U63</f>
        <v>13214</v>
      </c>
      <c r="W38" s="18">
        <f>'[1]АПП_профил+заболев'!V63</f>
        <v>1.3698999999999999</v>
      </c>
      <c r="X38" s="17">
        <f t="shared" si="0"/>
        <v>59282</v>
      </c>
      <c r="Y38" s="18">
        <f>'[1]АПП_профил+заболев'!Y63</f>
        <v>1.0048999999999999</v>
      </c>
      <c r="Z38" s="21">
        <f>SUM(Z27:Z37)</f>
        <v>359585.45480000007</v>
      </c>
    </row>
    <row r="39" spans="1:26" ht="39.75" customHeight="1" x14ac:dyDescent="0.25">
      <c r="A39" s="15">
        <v>24</v>
      </c>
      <c r="B39" s="16" t="s">
        <v>43</v>
      </c>
      <c r="C39" s="17">
        <f>[1]Всего_числ!D56</f>
        <v>4791</v>
      </c>
      <c r="D39" s="17">
        <f>'[1]АПП_профил+заболев'!C64</f>
        <v>11</v>
      </c>
      <c r="E39" s="18">
        <f>'[1]АПП_профил+заболев'!D64</f>
        <v>1.3021</v>
      </c>
      <c r="F39" s="17">
        <f>'[1]АПП_профил+заболев'!E64</f>
        <v>6</v>
      </c>
      <c r="G39" s="18">
        <f>'[1]АПП_профил+заболев'!F64</f>
        <v>1.2655000000000001</v>
      </c>
      <c r="H39" s="17">
        <f>'[1]АПП_профил+заболев'!G64</f>
        <v>15</v>
      </c>
      <c r="I39" s="18">
        <f>'[1]АПП_профил+заболев'!H64</f>
        <v>1.2838000000000001</v>
      </c>
      <c r="J39" s="17">
        <f>'[1]АПП_профил+заболев'!I64</f>
        <v>14</v>
      </c>
      <c r="K39" s="18">
        <f>'[1]АПП_профил+заболев'!J64</f>
        <v>1.2702</v>
      </c>
      <c r="L39" s="17">
        <f>'[1]АПП_профил+заболев'!K64</f>
        <v>221</v>
      </c>
      <c r="M39" s="18">
        <f>'[1]АПП_профил+заболев'!L64</f>
        <v>0.85560000000000003</v>
      </c>
      <c r="N39" s="17">
        <f>'[1]АПП_профил+заболев'!M64</f>
        <v>226</v>
      </c>
      <c r="O39" s="18">
        <f>'[1]АПП_профил+заболев'!N64</f>
        <v>0.90869999999999995</v>
      </c>
      <c r="P39" s="17">
        <f>'[1]АПП_профил+заболев'!O64</f>
        <v>399</v>
      </c>
      <c r="Q39" s="18">
        <f>'[1]АПП_профил+заболев'!P64</f>
        <v>0.60699999999999998</v>
      </c>
      <c r="R39" s="17">
        <f>'[1]АПП_профил+заболев'!Q64</f>
        <v>676</v>
      </c>
      <c r="S39" s="18">
        <f>'[1]АПП_профил+заболев'!R64</f>
        <v>1.0425</v>
      </c>
      <c r="T39" s="17">
        <f>'[1]АПП_профил+заболев'!S64</f>
        <v>121</v>
      </c>
      <c r="U39" s="18">
        <f>'[1]АПП_профил+заболев'!T64</f>
        <v>1.1834</v>
      </c>
      <c r="V39" s="17">
        <f>'[1]АПП_профил+заболев'!U64</f>
        <v>238</v>
      </c>
      <c r="W39" s="18">
        <f>'[1]АПП_профил+заболев'!V64</f>
        <v>1.3698999999999999</v>
      </c>
      <c r="X39" s="17">
        <f t="shared" si="0"/>
        <v>1927</v>
      </c>
      <c r="Y39" s="18">
        <f>'[1]АПП_профил+заболев'!Y64</f>
        <v>0.97019999999999995</v>
      </c>
      <c r="Z39" s="21" t="e">
        <f>Z38+Z26+Z22+#REF!</f>
        <v>#REF!</v>
      </c>
    </row>
    <row r="40" spans="1:26" ht="54.75" customHeight="1" x14ac:dyDescent="0.25">
      <c r="A40" s="15">
        <v>25</v>
      </c>
      <c r="B40" s="16" t="s">
        <v>44</v>
      </c>
      <c r="C40" s="17">
        <f>[1]Всего_числ!D59</f>
        <v>5037</v>
      </c>
      <c r="D40" s="17">
        <f>'[1]АПП_профил+заболев'!C67</f>
        <v>0</v>
      </c>
      <c r="E40" s="18">
        <f>'[1]АПП_профил+заболев'!D67</f>
        <v>1.3021</v>
      </c>
      <c r="F40" s="17">
        <f>'[1]АПП_профил+заболев'!E67</f>
        <v>0</v>
      </c>
      <c r="G40" s="18">
        <f>'[1]АПП_профил+заболев'!F67</f>
        <v>1.2655000000000001</v>
      </c>
      <c r="H40" s="17">
        <f>'[1]АПП_профил+заболев'!G67</f>
        <v>0</v>
      </c>
      <c r="I40" s="18">
        <f>'[1]АПП_профил+заболев'!H67</f>
        <v>1.2838000000000001</v>
      </c>
      <c r="J40" s="17">
        <f>'[1]АПП_профил+заболев'!I67</f>
        <v>0</v>
      </c>
      <c r="K40" s="18">
        <f>'[1]АПП_профил+заболев'!J67</f>
        <v>1.2702</v>
      </c>
      <c r="L40" s="17">
        <f>'[1]АПП_профил+заболев'!K67</f>
        <v>2337</v>
      </c>
      <c r="M40" s="18">
        <f>'[1]АПП_профил+заболев'!L67</f>
        <v>0.85560000000000003</v>
      </c>
      <c r="N40" s="17">
        <f>'[1]АПП_профил+заболев'!M67</f>
        <v>1789</v>
      </c>
      <c r="O40" s="18">
        <f>'[1]АПП_профил+заболев'!N67</f>
        <v>0.90869999999999995</v>
      </c>
      <c r="P40" s="17">
        <f>'[1]АПП_профил+заболев'!O67</f>
        <v>10782</v>
      </c>
      <c r="Q40" s="18">
        <f>'[1]АПП_профил+заболев'!P67</f>
        <v>0.60699999999999998</v>
      </c>
      <c r="R40" s="17">
        <f>'[1]АПП_профил+заболев'!Q67</f>
        <v>12370</v>
      </c>
      <c r="S40" s="18">
        <f>'[1]АПП_профил+заболев'!R67</f>
        <v>1.0425</v>
      </c>
      <c r="T40" s="17">
        <f>'[1]АПП_профил+заболев'!S67</f>
        <v>148</v>
      </c>
      <c r="U40" s="18">
        <f>'[1]АПП_профил+заболев'!T67</f>
        <v>1.1834</v>
      </c>
      <c r="V40" s="17">
        <f>'[1]АПП_профил+заболев'!U67</f>
        <v>378</v>
      </c>
      <c r="W40" s="18">
        <f>'[1]АПП_профил+заболев'!V67</f>
        <v>1.3698999999999999</v>
      </c>
      <c r="X40" s="17">
        <f t="shared" si="0"/>
        <v>27804</v>
      </c>
      <c r="Y40" s="18">
        <f>'[1]АПП_профил+заболев'!Y67</f>
        <v>0.85450000000000004</v>
      </c>
      <c r="Z40" s="19"/>
    </row>
    <row r="41" spans="1:26" ht="57.75" customHeight="1" x14ac:dyDescent="0.25">
      <c r="A41" s="15">
        <v>26</v>
      </c>
      <c r="B41" s="16" t="s">
        <v>47</v>
      </c>
      <c r="C41" s="17">
        <f>[1]Всего_числ!D63</f>
        <v>11</v>
      </c>
      <c r="D41" s="17">
        <f>'[1]АПП_профил+заболев'!C71</f>
        <v>0</v>
      </c>
      <c r="E41" s="18">
        <f>'[1]АПП_профил+заболев'!D71</f>
        <v>1.3021</v>
      </c>
      <c r="F41" s="17">
        <f>'[1]АПП_профил+заболев'!E71</f>
        <v>0</v>
      </c>
      <c r="G41" s="18">
        <f>'[1]АПП_профил+заболев'!F71</f>
        <v>1.2655000000000001</v>
      </c>
      <c r="H41" s="17">
        <f>'[1]АПП_профил+заболев'!G71</f>
        <v>0</v>
      </c>
      <c r="I41" s="18">
        <f>'[1]АПП_профил+заболев'!H71</f>
        <v>1.2838000000000001</v>
      </c>
      <c r="J41" s="17">
        <f>'[1]АПП_профил+заболев'!I71</f>
        <v>0</v>
      </c>
      <c r="K41" s="18">
        <f>'[1]АПП_профил+заболев'!J71</f>
        <v>1.2702</v>
      </c>
      <c r="L41" s="17">
        <f>'[1]АПП_профил+заболев'!K71</f>
        <v>0</v>
      </c>
      <c r="M41" s="18">
        <f>'[1]АПП_профил+заболев'!L71</f>
        <v>0.85560000000000003</v>
      </c>
      <c r="N41" s="17">
        <f>'[1]АПП_профил+заболев'!M71</f>
        <v>0</v>
      </c>
      <c r="O41" s="18">
        <f>'[1]АПП_профил+заболев'!N71</f>
        <v>0.90869999999999995</v>
      </c>
      <c r="P41" s="17">
        <f>'[1]АПП_профил+заболев'!O71</f>
        <v>4886</v>
      </c>
      <c r="Q41" s="18">
        <f>'[1]АПП_профил+заболев'!P71</f>
        <v>0.60699999999999998</v>
      </c>
      <c r="R41" s="17">
        <f>'[1]АПП_профил+заболев'!Q71</f>
        <v>4817</v>
      </c>
      <c r="S41" s="18">
        <f>'[1]АПП_профил+заболев'!R71</f>
        <v>1.0425</v>
      </c>
      <c r="T41" s="17">
        <f>'[1]АПП_профил+заболев'!S71</f>
        <v>1702</v>
      </c>
      <c r="U41" s="18">
        <f>'[1]АПП_профил+заболев'!T71</f>
        <v>1.1834</v>
      </c>
      <c r="V41" s="17">
        <f>'[1]АПП_профил+заболев'!U71</f>
        <v>4122</v>
      </c>
      <c r="W41" s="18">
        <f>'[1]АПП_профил+заболев'!V71</f>
        <v>1.3698999999999999</v>
      </c>
      <c r="X41" s="17">
        <f t="shared" si="0"/>
        <v>15527</v>
      </c>
      <c r="Y41" s="18">
        <f>'[1]АПП_профил+заболев'!Y71</f>
        <v>1.0078</v>
      </c>
      <c r="Z41" s="19">
        <f t="shared" ref="Z41" si="4">X41*Y41</f>
        <v>15648.1106</v>
      </c>
    </row>
    <row r="42" spans="1:26" ht="45.75" customHeight="1" x14ac:dyDescent="0.3">
      <c r="A42" s="23"/>
      <c r="B42" s="24" t="s">
        <v>45</v>
      </c>
      <c r="C42" s="25" t="e">
        <f>#REF!+#REF!+#REF!+#REF!+#REF!</f>
        <v>#REF!</v>
      </c>
      <c r="D42" s="25">
        <f>SUM(D16:D41)</f>
        <v>5037</v>
      </c>
      <c r="E42" s="25"/>
      <c r="F42" s="25">
        <f>SUM(F16:F41)</f>
        <v>4812</v>
      </c>
      <c r="G42" s="25"/>
      <c r="H42" s="25">
        <f>SUM(H16:H41)</f>
        <v>26560</v>
      </c>
      <c r="I42" s="25"/>
      <c r="J42" s="25">
        <f>SUM(J16:J41)</f>
        <v>25440</v>
      </c>
      <c r="K42" s="25"/>
      <c r="L42" s="25">
        <f>SUM(L16:L41)</f>
        <v>89612</v>
      </c>
      <c r="M42" s="25"/>
      <c r="N42" s="25">
        <f>SUM(N16:N41)</f>
        <v>83871</v>
      </c>
      <c r="O42" s="25"/>
      <c r="P42" s="25">
        <f>SUM(P16:P41)</f>
        <v>342470</v>
      </c>
      <c r="Q42" s="25"/>
      <c r="R42" s="25">
        <f>SUM(R16:R41)</f>
        <v>308879</v>
      </c>
      <c r="S42" s="25"/>
      <c r="T42" s="25">
        <f>SUM(T16:T41)</f>
        <v>121472</v>
      </c>
      <c r="U42" s="25"/>
      <c r="V42" s="25">
        <f>SUM(V16:V41)</f>
        <v>277315</v>
      </c>
      <c r="W42" s="25"/>
      <c r="X42" s="25">
        <f>SUM(X16:X41)</f>
        <v>1285468</v>
      </c>
      <c r="Y42" s="26">
        <f>'[1]АПП_профил+заболев'!Z117</f>
        <v>1</v>
      </c>
    </row>
  </sheetData>
  <mergeCells count="28">
    <mergeCell ref="T12:U12"/>
    <mergeCell ref="V12:W12"/>
    <mergeCell ref="D13:E13"/>
    <mergeCell ref="F13:G13"/>
    <mergeCell ref="T13:U13"/>
    <mergeCell ref="V13:W13"/>
    <mergeCell ref="H13:I13"/>
    <mergeCell ref="J13:K13"/>
    <mergeCell ref="L13:M13"/>
    <mergeCell ref="N13:O13"/>
    <mergeCell ref="P13:Q13"/>
    <mergeCell ref="R13:S13"/>
    <mergeCell ref="W5:Z5"/>
    <mergeCell ref="W6:Z6"/>
    <mergeCell ref="A9:Z9"/>
    <mergeCell ref="A10:A14"/>
    <mergeCell ref="B10:B14"/>
    <mergeCell ref="C10:C13"/>
    <mergeCell ref="D10:Y10"/>
    <mergeCell ref="Z10:Z14"/>
    <mergeCell ref="D11:W11"/>
    <mergeCell ref="X11:X14"/>
    <mergeCell ref="Y11:Y14"/>
    <mergeCell ref="D12:G12"/>
    <mergeCell ref="H12:K12"/>
    <mergeCell ref="L12:O12"/>
    <mergeCell ref="P12:Q12"/>
    <mergeCell ref="R12:S12"/>
  </mergeCells>
  <printOptions verticalCentered="1"/>
  <pageMargins left="0.59055118110236227" right="0" top="0" bottom="0" header="0" footer="0"/>
  <pageSetup paperSize="9" scale="2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АПП_профил+заболев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2019-11-01T06:23:59Z</cp:lastPrinted>
  <dcterms:created xsi:type="dcterms:W3CDTF">2019-10-25T13:20:30Z</dcterms:created>
  <dcterms:modified xsi:type="dcterms:W3CDTF">2019-11-01T06:24:05Z</dcterms:modified>
</cp:coreProperties>
</file>